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6\SUBMINISTRAMENTS\PO HARMONITZAT\1101454244 Nutrició enteral ICS-IAS\ESMENES A LA LICITACIÓ\3a ESMENA\DOCUMENTACIÓ MODIFICADA\"/>
    </mc:Choice>
  </mc:AlternateContent>
  <xr:revisionPtr revIDLastSave="0" documentId="8_{20AEFA49-3E74-46A4-9694-AEAD7D1D95ED}" xr6:coauthVersionLast="47" xr6:coauthVersionMax="47" xr10:uidLastSave="{00000000-0000-0000-0000-000000000000}"/>
  <bookViews>
    <workbookView xWindow="-19308" yWindow="-96" windowWidth="19416" windowHeight="10416" firstSheet="3" activeTab="3" xr2:uid="{00000000-000D-0000-FFFF-FFFF00000000}"/>
  </bookViews>
  <sheets>
    <sheet name="Pla de necessitats" sheetId="12" state="hidden" r:id="rId1"/>
    <sheet name="revisió_descripcions_borr" sheetId="21" state="hidden" r:id="rId2"/>
    <sheet name="consums" sheetId="19" state="hidden" r:id="rId3"/>
    <sheet name="Pla de necessitats_def" sheetId="22" r:id="rId4"/>
  </sheets>
  <definedNames>
    <definedName name="_xlnm._FilterDatabase" localSheetId="2" hidden="1">consums!$A$1:$L$122</definedName>
    <definedName name="_xlnm._FilterDatabase" localSheetId="3" hidden="1">'Pla de necessitats_def'!$A$7:$D$52</definedName>
    <definedName name="_xlnm._FilterDatabase" localSheetId="1" hidden="1">revisió_descripcions_borr!$A$1:$I$300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22" l="1"/>
  <c r="G83" i="22" s="1"/>
  <c r="E82" i="22"/>
  <c r="P54" i="22"/>
  <c r="Q54" i="22" s="1"/>
  <c r="P55" i="22"/>
  <c r="Q55" i="22" s="1"/>
  <c r="P56" i="22"/>
  <c r="Q56" i="22" s="1"/>
  <c r="P57" i="22"/>
  <c r="Q57" i="22" s="1"/>
  <c r="P58" i="22"/>
  <c r="Q58" i="22" s="1"/>
  <c r="P59" i="22"/>
  <c r="Q59" i="22" s="1"/>
  <c r="P60" i="22"/>
  <c r="Q60" i="22" s="1"/>
  <c r="P61" i="22"/>
  <c r="Q61" i="22" s="1"/>
  <c r="P62" i="22"/>
  <c r="Q62" i="22" s="1"/>
  <c r="P63" i="22"/>
  <c r="Q63" i="22" s="1"/>
  <c r="P64" i="22"/>
  <c r="Q64" i="22" s="1"/>
  <c r="P65" i="22"/>
  <c r="Q65" i="22" s="1"/>
  <c r="P66" i="22"/>
  <c r="Q66" i="22" s="1"/>
  <c r="P67" i="22"/>
  <c r="Q67" i="22" s="1"/>
  <c r="P68" i="22"/>
  <c r="Q68" i="22" s="1"/>
  <c r="P69" i="22"/>
  <c r="Q69" i="22" s="1"/>
  <c r="P70" i="22"/>
  <c r="Q70" i="22" s="1"/>
  <c r="P71" i="22"/>
  <c r="Q71" i="22" s="1"/>
  <c r="P72" i="22"/>
  <c r="Q72" i="22" s="1"/>
  <c r="P73" i="22"/>
  <c r="Q73" i="22" s="1"/>
  <c r="P74" i="22"/>
  <c r="Q74" i="22" s="1"/>
  <c r="P75" i="22"/>
  <c r="Q75" i="22" s="1"/>
  <c r="G54" i="22"/>
  <c r="H54" i="22"/>
  <c r="L54" i="22" s="1"/>
  <c r="G55" i="22"/>
  <c r="H55" i="22"/>
  <c r="L55" i="22" s="1"/>
  <c r="G56" i="22"/>
  <c r="H56" i="22"/>
  <c r="L56" i="22" s="1"/>
  <c r="G57" i="22"/>
  <c r="H57" i="22"/>
  <c r="L57" i="22" s="1"/>
  <c r="G58" i="22"/>
  <c r="H58" i="22"/>
  <c r="L58" i="22" s="1"/>
  <c r="G59" i="22"/>
  <c r="H59" i="22"/>
  <c r="L59" i="22" s="1"/>
  <c r="G60" i="22"/>
  <c r="K60" i="22" s="1"/>
  <c r="H60" i="22"/>
  <c r="L60" i="22" s="1"/>
  <c r="G61" i="22"/>
  <c r="H61" i="22"/>
  <c r="L61" i="22" s="1"/>
  <c r="G62" i="22"/>
  <c r="H62" i="22"/>
  <c r="L62" i="22" s="1"/>
  <c r="G63" i="22"/>
  <c r="K63" i="22" s="1"/>
  <c r="H63" i="22"/>
  <c r="L63" i="22" s="1"/>
  <c r="G64" i="22"/>
  <c r="H64" i="22"/>
  <c r="L64" i="22" s="1"/>
  <c r="G65" i="22"/>
  <c r="K65" i="22" s="1"/>
  <c r="H65" i="22"/>
  <c r="L65" i="22" s="1"/>
  <c r="G66" i="22"/>
  <c r="K66" i="22" s="1"/>
  <c r="H66" i="22"/>
  <c r="L66" i="22" s="1"/>
  <c r="G67" i="22"/>
  <c r="K67" i="22" s="1"/>
  <c r="H67" i="22"/>
  <c r="L67" i="22" s="1"/>
  <c r="G68" i="22"/>
  <c r="K68" i="22" s="1"/>
  <c r="H68" i="22"/>
  <c r="L68" i="22" s="1"/>
  <c r="G69" i="22"/>
  <c r="K69" i="22" s="1"/>
  <c r="H69" i="22"/>
  <c r="L69" i="22" s="1"/>
  <c r="G70" i="22"/>
  <c r="H70" i="22"/>
  <c r="L70" i="22" s="1"/>
  <c r="G71" i="22"/>
  <c r="H71" i="22"/>
  <c r="L71" i="22" s="1"/>
  <c r="G72" i="22"/>
  <c r="H72" i="22"/>
  <c r="L72" i="22" s="1"/>
  <c r="G73" i="22"/>
  <c r="K73" i="22" s="1"/>
  <c r="H73" i="22"/>
  <c r="L73" i="22" s="1"/>
  <c r="G74" i="22"/>
  <c r="H74" i="22"/>
  <c r="L74" i="22" s="1"/>
  <c r="G75" i="22"/>
  <c r="H75" i="22"/>
  <c r="L75" i="22" s="1"/>
  <c r="P9" i="22"/>
  <c r="Q9" i="22" s="1"/>
  <c r="P10" i="22"/>
  <c r="Q10" i="22" s="1"/>
  <c r="P11" i="22"/>
  <c r="Q11" i="22" s="1"/>
  <c r="P12" i="22"/>
  <c r="Q12" i="22" s="1"/>
  <c r="P13" i="22"/>
  <c r="Q13" i="22" s="1"/>
  <c r="P14" i="22"/>
  <c r="Q14" i="22" s="1"/>
  <c r="P15" i="22"/>
  <c r="Q15" i="22" s="1"/>
  <c r="P16" i="22"/>
  <c r="Q16" i="22" s="1"/>
  <c r="P17" i="22"/>
  <c r="Q17" i="22" s="1"/>
  <c r="P18" i="22"/>
  <c r="Q18" i="22" s="1"/>
  <c r="P19" i="22"/>
  <c r="Q19" i="22" s="1"/>
  <c r="P20" i="22"/>
  <c r="Q20" i="22" s="1"/>
  <c r="P21" i="22"/>
  <c r="Q21" i="22" s="1"/>
  <c r="P22" i="22"/>
  <c r="Q22" i="22" s="1"/>
  <c r="P23" i="22"/>
  <c r="Q23" i="22" s="1"/>
  <c r="P24" i="22"/>
  <c r="Q24" i="22" s="1"/>
  <c r="P25" i="22"/>
  <c r="Q25" i="22" s="1"/>
  <c r="P26" i="22"/>
  <c r="Q26" i="22" s="1"/>
  <c r="P27" i="22"/>
  <c r="Q27" i="22" s="1"/>
  <c r="P28" i="22"/>
  <c r="Q28" i="22" s="1"/>
  <c r="P29" i="22"/>
  <c r="Q29" i="22" s="1"/>
  <c r="P30" i="22"/>
  <c r="Q30" i="22" s="1"/>
  <c r="P31" i="22"/>
  <c r="Q31" i="22" s="1"/>
  <c r="P32" i="22"/>
  <c r="Q32" i="22" s="1"/>
  <c r="P33" i="22"/>
  <c r="Q33" i="22" s="1"/>
  <c r="P34" i="22"/>
  <c r="Q34" i="22" s="1"/>
  <c r="P35" i="22"/>
  <c r="Q35" i="22" s="1"/>
  <c r="P36" i="22"/>
  <c r="Q36" i="22" s="1"/>
  <c r="P37" i="22"/>
  <c r="Q37" i="22" s="1"/>
  <c r="P38" i="22"/>
  <c r="Q38" i="22" s="1"/>
  <c r="P39" i="22"/>
  <c r="Q39" i="22" s="1"/>
  <c r="P40" i="22"/>
  <c r="Q40" i="22" s="1"/>
  <c r="P41" i="22"/>
  <c r="Q41" i="22" s="1"/>
  <c r="P42" i="22"/>
  <c r="Q42" i="22" s="1"/>
  <c r="P43" i="22"/>
  <c r="Q43" i="22" s="1"/>
  <c r="P44" i="22"/>
  <c r="Q44" i="22" s="1"/>
  <c r="P45" i="22"/>
  <c r="Q45" i="22" s="1"/>
  <c r="P46" i="22"/>
  <c r="Q46" i="22" s="1"/>
  <c r="P47" i="22"/>
  <c r="Q47" i="22" s="1"/>
  <c r="P48" i="22"/>
  <c r="Q48" i="22" s="1"/>
  <c r="P49" i="22"/>
  <c r="Q49" i="22" s="1"/>
  <c r="P50" i="22"/>
  <c r="Q50" i="22" s="1"/>
  <c r="P51" i="22"/>
  <c r="Q51" i="22" s="1"/>
  <c r="P52" i="22"/>
  <c r="Q52" i="22" s="1"/>
  <c r="P53" i="22"/>
  <c r="Q53" i="22" s="1"/>
  <c r="G9" i="22"/>
  <c r="H9" i="22"/>
  <c r="L9" i="22" s="1"/>
  <c r="G10" i="22"/>
  <c r="K10" i="22" s="1"/>
  <c r="H10" i="22"/>
  <c r="L10" i="22" s="1"/>
  <c r="G11" i="22"/>
  <c r="K11" i="22" s="1"/>
  <c r="H11" i="22"/>
  <c r="L11" i="22" s="1"/>
  <c r="G12" i="22"/>
  <c r="H12" i="22"/>
  <c r="L12" i="22" s="1"/>
  <c r="G13" i="22"/>
  <c r="K13" i="22" s="1"/>
  <c r="H13" i="22"/>
  <c r="L13" i="22" s="1"/>
  <c r="G14" i="22"/>
  <c r="H14" i="22"/>
  <c r="L14" i="22" s="1"/>
  <c r="G15" i="22"/>
  <c r="K15" i="22" s="1"/>
  <c r="H15" i="22"/>
  <c r="L15" i="22" s="1"/>
  <c r="G16" i="22"/>
  <c r="K16" i="22" s="1"/>
  <c r="H16" i="22"/>
  <c r="L16" i="22" s="1"/>
  <c r="G17" i="22"/>
  <c r="K17" i="22" s="1"/>
  <c r="H17" i="22"/>
  <c r="L17" i="22" s="1"/>
  <c r="G18" i="22"/>
  <c r="H18" i="22"/>
  <c r="L18" i="22" s="1"/>
  <c r="G19" i="22"/>
  <c r="K19" i="22" s="1"/>
  <c r="H19" i="22"/>
  <c r="L19" i="22" s="1"/>
  <c r="G20" i="22"/>
  <c r="K20" i="22" s="1"/>
  <c r="H20" i="22"/>
  <c r="G21" i="22"/>
  <c r="H21" i="22"/>
  <c r="L21" i="22" s="1"/>
  <c r="G22" i="22"/>
  <c r="H22" i="22"/>
  <c r="L22" i="22" s="1"/>
  <c r="G23" i="22"/>
  <c r="K23" i="22" s="1"/>
  <c r="H23" i="22"/>
  <c r="L23" i="22" s="1"/>
  <c r="G24" i="22"/>
  <c r="K24" i="22" s="1"/>
  <c r="H24" i="22"/>
  <c r="G25" i="22"/>
  <c r="K25" i="22" s="1"/>
  <c r="H25" i="22"/>
  <c r="L25" i="22" s="1"/>
  <c r="G26" i="22"/>
  <c r="H26" i="22"/>
  <c r="L26" i="22" s="1"/>
  <c r="G27" i="22"/>
  <c r="K27" i="22" s="1"/>
  <c r="H27" i="22"/>
  <c r="L27" i="22" s="1"/>
  <c r="G28" i="22"/>
  <c r="K28" i="22" s="1"/>
  <c r="H28" i="22"/>
  <c r="G29" i="22"/>
  <c r="K29" i="22" s="1"/>
  <c r="H29" i="22"/>
  <c r="L29" i="22" s="1"/>
  <c r="G30" i="22"/>
  <c r="K30" i="22" s="1"/>
  <c r="H30" i="22"/>
  <c r="L30" i="22" s="1"/>
  <c r="G31" i="22"/>
  <c r="H31" i="22"/>
  <c r="L31" i="22" s="1"/>
  <c r="G32" i="22"/>
  <c r="K32" i="22" s="1"/>
  <c r="H32" i="22"/>
  <c r="L32" i="22" s="1"/>
  <c r="G33" i="22"/>
  <c r="H33" i="22"/>
  <c r="L33" i="22" s="1"/>
  <c r="G34" i="22"/>
  <c r="H34" i="22"/>
  <c r="L34" i="22" s="1"/>
  <c r="G35" i="22"/>
  <c r="K35" i="22" s="1"/>
  <c r="H35" i="22"/>
  <c r="L35" i="22" s="1"/>
  <c r="G36" i="22"/>
  <c r="K36" i="22" s="1"/>
  <c r="H36" i="22"/>
  <c r="L36" i="22" s="1"/>
  <c r="G37" i="22"/>
  <c r="K37" i="22" s="1"/>
  <c r="H37" i="22"/>
  <c r="L37" i="22" s="1"/>
  <c r="G38" i="22"/>
  <c r="K38" i="22" s="1"/>
  <c r="H38" i="22"/>
  <c r="L38" i="22" s="1"/>
  <c r="G39" i="22"/>
  <c r="H39" i="22"/>
  <c r="L39" i="22" s="1"/>
  <c r="G40" i="22"/>
  <c r="K40" i="22" s="1"/>
  <c r="H40" i="22"/>
  <c r="L40" i="22" s="1"/>
  <c r="G41" i="22"/>
  <c r="K41" i="22" s="1"/>
  <c r="H41" i="22"/>
  <c r="G42" i="22"/>
  <c r="H42" i="22"/>
  <c r="L42" i="22" s="1"/>
  <c r="G43" i="22"/>
  <c r="K43" i="22" s="1"/>
  <c r="H43" i="22"/>
  <c r="L43" i="22" s="1"/>
  <c r="G44" i="22"/>
  <c r="K44" i="22" s="1"/>
  <c r="H44" i="22"/>
  <c r="G45" i="22"/>
  <c r="H45" i="22"/>
  <c r="L45" i="22" s="1"/>
  <c r="G46" i="22"/>
  <c r="K46" i="22" s="1"/>
  <c r="H46" i="22"/>
  <c r="L46" i="22" s="1"/>
  <c r="G47" i="22"/>
  <c r="K47" i="22" s="1"/>
  <c r="H47" i="22"/>
  <c r="L47" i="22" s="1"/>
  <c r="G48" i="22"/>
  <c r="K48" i="22" s="1"/>
  <c r="H48" i="22"/>
  <c r="L48" i="22" s="1"/>
  <c r="G49" i="22"/>
  <c r="K49" i="22" s="1"/>
  <c r="H49" i="22"/>
  <c r="L49" i="22" s="1"/>
  <c r="G50" i="22"/>
  <c r="H50" i="22"/>
  <c r="L50" i="22" s="1"/>
  <c r="G51" i="22"/>
  <c r="K51" i="22" s="1"/>
  <c r="H51" i="22"/>
  <c r="L51" i="22" s="1"/>
  <c r="G52" i="22"/>
  <c r="K52" i="22" s="1"/>
  <c r="H52" i="22"/>
  <c r="G53" i="22"/>
  <c r="H53" i="22"/>
  <c r="L53" i="22" s="1"/>
  <c r="P8" i="22"/>
  <c r="G8" i="22"/>
  <c r="H8" i="22"/>
  <c r="G82" i="22" l="1"/>
  <c r="E84" i="22"/>
  <c r="L8" i="22"/>
  <c r="H76" i="22"/>
  <c r="G76" i="22"/>
  <c r="Q8" i="22"/>
  <c r="Q76" i="22" s="1"/>
  <c r="P76" i="22"/>
  <c r="I24" i="22"/>
  <c r="I20" i="22"/>
  <c r="I75" i="22"/>
  <c r="I71" i="22"/>
  <c r="I8" i="22"/>
  <c r="I9" i="22"/>
  <c r="M38" i="22"/>
  <c r="I30" i="22"/>
  <c r="I53" i="22"/>
  <c r="I45" i="22"/>
  <c r="I33" i="22"/>
  <c r="I26" i="22"/>
  <c r="I22" i="22"/>
  <c r="I18" i="22"/>
  <c r="I44" i="22"/>
  <c r="K8" i="22"/>
  <c r="I27" i="22"/>
  <c r="I61" i="22"/>
  <c r="I12" i="22"/>
  <c r="K9" i="22"/>
  <c r="M9" i="22" s="1"/>
  <c r="I23" i="22"/>
  <c r="I19" i="22"/>
  <c r="K26" i="22"/>
  <c r="M26" i="22" s="1"/>
  <c r="M15" i="22"/>
  <c r="I64" i="22"/>
  <c r="I56" i="22"/>
  <c r="I41" i="22"/>
  <c r="I15" i="22"/>
  <c r="K33" i="22"/>
  <c r="M33" i="22" s="1"/>
  <c r="I31" i="22"/>
  <c r="M29" i="22"/>
  <c r="M65" i="22"/>
  <c r="I39" i="22"/>
  <c r="I29" i="22"/>
  <c r="I17" i="22"/>
  <c r="I14" i="22"/>
  <c r="M40" i="22"/>
  <c r="K12" i="22"/>
  <c r="M12" i="22" s="1"/>
  <c r="M48" i="22"/>
  <c r="M32" i="22"/>
  <c r="M25" i="22"/>
  <c r="I21" i="22"/>
  <c r="K22" i="22"/>
  <c r="M22" i="22" s="1"/>
  <c r="I54" i="22"/>
  <c r="I43" i="22"/>
  <c r="M69" i="22"/>
  <c r="I42" i="22"/>
  <c r="I72" i="22"/>
  <c r="M13" i="22"/>
  <c r="M49" i="22"/>
  <c r="M10" i="22"/>
  <c r="M17" i="22"/>
  <c r="M37" i="22"/>
  <c r="M51" i="22"/>
  <c r="M35" i="22"/>
  <c r="M16" i="22"/>
  <c r="M27" i="22"/>
  <c r="I34" i="22"/>
  <c r="I35" i="22"/>
  <c r="I32" i="22"/>
  <c r="I25" i="22"/>
  <c r="I11" i="22"/>
  <c r="K45" i="22"/>
  <c r="M45" i="22" s="1"/>
  <c r="L41" i="22"/>
  <c r="M41" i="22" s="1"/>
  <c r="M30" i="22"/>
  <c r="M47" i="22"/>
  <c r="I47" i="22"/>
  <c r="I51" i="22"/>
  <c r="I48" i="22"/>
  <c r="I38" i="22"/>
  <c r="I28" i="22"/>
  <c r="L44" i="22"/>
  <c r="M44" i="22" s="1"/>
  <c r="K34" i="22"/>
  <c r="M34" i="22" s="1"/>
  <c r="M23" i="22"/>
  <c r="I60" i="22"/>
  <c r="I10" i="22"/>
  <c r="M19" i="22"/>
  <c r="M46" i="22"/>
  <c r="M63" i="22"/>
  <c r="I50" i="22"/>
  <c r="I46" i="22"/>
  <c r="I40" i="22"/>
  <c r="I37" i="22"/>
  <c r="I13" i="22"/>
  <c r="K50" i="22"/>
  <c r="M50" i="22" s="1"/>
  <c r="K39" i="22"/>
  <c r="M39" i="22" s="1"/>
  <c r="L28" i="22"/>
  <c r="M28" i="22" s="1"/>
  <c r="K18" i="22"/>
  <c r="M18" i="22" s="1"/>
  <c r="K14" i="22"/>
  <c r="M14" i="22" s="1"/>
  <c r="I70" i="22"/>
  <c r="I59" i="22"/>
  <c r="I55" i="22"/>
  <c r="K56" i="22"/>
  <c r="M56" i="22" s="1"/>
  <c r="M36" i="22"/>
  <c r="M11" i="22"/>
  <c r="M67" i="22"/>
  <c r="I49" i="22"/>
  <c r="I36" i="22"/>
  <c r="I16" i="22"/>
  <c r="L24" i="22"/>
  <c r="M24" i="22" s="1"/>
  <c r="K21" i="22"/>
  <c r="M21" i="22" s="1"/>
  <c r="I69" i="22"/>
  <c r="I62" i="22"/>
  <c r="M43" i="22"/>
  <c r="I52" i="22"/>
  <c r="L52" i="22"/>
  <c r="M52" i="22" s="1"/>
  <c r="K42" i="22"/>
  <c r="M42" i="22" s="1"/>
  <c r="K31" i="22"/>
  <c r="M31" i="22" s="1"/>
  <c r="L20" i="22"/>
  <c r="M20" i="22" s="1"/>
  <c r="M68" i="22"/>
  <c r="M60" i="22"/>
  <c r="M73" i="22"/>
  <c r="K53" i="22"/>
  <c r="M53" i="22" s="1"/>
  <c r="I74" i="22"/>
  <c r="I67" i="22"/>
  <c r="I58" i="22"/>
  <c r="I73" i="22"/>
  <c r="I57" i="22"/>
  <c r="K72" i="22"/>
  <c r="M72" i="22" s="1"/>
  <c r="K62" i="22"/>
  <c r="M62" i="22" s="1"/>
  <c r="K59" i="22"/>
  <c r="M59" i="22" s="1"/>
  <c r="I63" i="22"/>
  <c r="K75" i="22"/>
  <c r="M75" i="22" s="1"/>
  <c r="K55" i="22"/>
  <c r="M55" i="22" s="1"/>
  <c r="I66" i="22"/>
  <c r="K71" i="22"/>
  <c r="M71" i="22" s="1"/>
  <c r="K58" i="22"/>
  <c r="M58" i="22" s="1"/>
  <c r="I68" i="22"/>
  <c r="K74" i="22"/>
  <c r="M74" i="22" s="1"/>
  <c r="K61" i="22"/>
  <c r="M61" i="22" s="1"/>
  <c r="M66" i="22"/>
  <c r="I65" i="22"/>
  <c r="K64" i="22"/>
  <c r="M64" i="22" s="1"/>
  <c r="K54" i="22"/>
  <c r="M54" i="22" s="1"/>
  <c r="K70" i="22"/>
  <c r="M70" i="22" s="1"/>
  <c r="K57" i="22"/>
  <c r="M57" i="22" s="1"/>
  <c r="M8" i="22" l="1"/>
  <c r="M76" i="22" s="1"/>
  <c r="K76" i="22"/>
  <c r="I76" i="22"/>
  <c r="L76" i="22"/>
  <c r="G84" i="22"/>
  <c r="F330" i="21" l="1"/>
  <c r="F325" i="21"/>
  <c r="F308" i="21"/>
  <c r="F300" i="21"/>
  <c r="F292" i="21"/>
  <c r="F285" i="21"/>
  <c r="F278" i="21"/>
  <c r="F277" i="21"/>
  <c r="F270" i="21"/>
  <c r="F269" i="21"/>
  <c r="F268" i="21"/>
  <c r="F236" i="21"/>
  <c r="F235" i="21"/>
  <c r="F234" i="21"/>
  <c r="F233" i="21"/>
  <c r="F229" i="21"/>
  <c r="G228" i="21"/>
  <c r="F228" i="21"/>
  <c r="F226" i="21"/>
  <c r="F220" i="21"/>
  <c r="F213" i="21"/>
  <c r="F208" i="21"/>
  <c r="F207" i="21"/>
  <c r="F204" i="21"/>
  <c r="G203" i="21"/>
  <c r="F203" i="21"/>
  <c r="G196" i="21"/>
  <c r="F196" i="21"/>
  <c r="G195" i="21"/>
  <c r="F195" i="21"/>
  <c r="F189" i="21"/>
  <c r="F188" i="21"/>
  <c r="F187" i="21"/>
  <c r="G180" i="21"/>
  <c r="F180" i="21"/>
  <c r="G179" i="21"/>
  <c r="F179" i="21"/>
  <c r="F171" i="21"/>
  <c r="I100" i="21"/>
  <c r="I99" i="21"/>
  <c r="I98" i="21"/>
  <c r="F11" i="21"/>
  <c r="F3" i="21"/>
  <c r="F2" i="21"/>
  <c r="E53" i="12" l="1"/>
  <c r="E55" i="12"/>
  <c r="E56" i="12"/>
  <c r="E59" i="12" l="1"/>
  <c r="E58" i="12" l="1"/>
  <c r="E57" i="12"/>
  <c r="C30" i="12"/>
  <c r="H53" i="19" l="1"/>
  <c r="H39" i="19"/>
  <c r="H47" i="19"/>
  <c r="H111" i="19"/>
  <c r="H112" i="19"/>
  <c r="H3" i="19"/>
  <c r="H60" i="19"/>
  <c r="H58" i="19"/>
  <c r="H69" i="19"/>
  <c r="H54" i="19"/>
  <c r="H51" i="19"/>
  <c r="H80" i="19"/>
  <c r="H79" i="19"/>
  <c r="H22" i="19"/>
  <c r="H7" i="19"/>
  <c r="H8" i="19"/>
  <c r="H6" i="19"/>
  <c r="H78" i="19"/>
  <c r="H77" i="19"/>
  <c r="H4" i="19"/>
  <c r="H33" i="19"/>
  <c r="H32" i="19"/>
  <c r="H26" i="19"/>
  <c r="H27" i="19"/>
  <c r="H25" i="19"/>
  <c r="H49" i="19"/>
  <c r="H55" i="19"/>
  <c r="H74" i="19"/>
  <c r="E54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I61" i="12" l="1"/>
  <c r="J61" i="12" l="1"/>
  <c r="K61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Sara Guijarro Herrera</author>
  </authors>
  <commentList>
    <comment ref="M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Densidad energética
• 1 kcal/ml
Perfil nutricional
• P/HC/G = 15/55/30</t>
        </r>
      </text>
    </comment>
    <comment ref="L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Fibra sol 70%
</t>
        </r>
      </text>
    </comment>
    <comment ref="I7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 504433 me sale este en catálogo</t>
        </r>
      </text>
    </comment>
  </commentList>
</comments>
</file>

<file path=xl/sharedStrings.xml><?xml version="1.0" encoding="utf-8"?>
<sst xmlns="http://schemas.openxmlformats.org/spreadsheetml/2006/main" count="2425" uniqueCount="1071">
  <si>
    <t>MÒDUL D'OLI MCT (TRIGLICÈRIDS DE CADENA MITJANA), ENVÀS 500 ML</t>
  </si>
  <si>
    <t>SUPLEMENT PROTEÏNA EN POLS, EN SOBRES</t>
  </si>
  <si>
    <t>MÒDUL DE CARBOHIDRATS. ENVÀS DE 250-500 G</t>
  </si>
  <si>
    <t>MÒDUL GLUTAMINA SOBRES</t>
  </si>
  <si>
    <t>MÒDUL ALANINA POLS</t>
  </si>
  <si>
    <t>DESCRIPCIÓ MATERIAL</t>
  </si>
  <si>
    <r>
      <t>DIETA COMPLETA POLIMÈRICA HIPOCALORICA  ≤1 KCAL/ML, PER A POSTOPERATORI DE CIRURGIA BARIÀTRICA, SABORITZADA,</t>
    </r>
    <r>
      <rPr>
        <sz val="11"/>
        <rFont val="Calibri"/>
        <family val="2"/>
        <scheme val="minor"/>
      </rPr>
      <t xml:space="preserve"> 200-250 ML</t>
    </r>
  </si>
  <si>
    <r>
      <t xml:space="preserve">DIETA COMPLETA,  AMB AMINOÀCIDS RAMIFICATS, PER A HEPATOPATIA, SABORITZADA, </t>
    </r>
    <r>
      <rPr>
        <sz val="11"/>
        <rFont val="Calibri"/>
        <family val="2"/>
        <scheme val="minor"/>
      </rPr>
      <t>ENVÀS 500 ML</t>
    </r>
  </si>
  <si>
    <t xml:space="preserve">DIETA COMPLETA, POLIMÈRICA, NORMOCALÒRICA &lt; 1,2 KCAL/ML, NORMOPROTEICA &lt;18% PROTEINES, SENSE  FIBRA,  SABORITZADA,  ENVÀS DE 500ML </t>
  </si>
  <si>
    <t>DIETA COMPLETA, POLIMÈRICA, NORMOCALÒRICA &lt; 1,2 KCAL/ML, NORMOPROTEICA &lt;18% PROTEINES, SENSE FIBRA, SABOR NEUTRE, ENVÀS DE 500ML</t>
  </si>
  <si>
    <t>DIETA COMPLETA, POLIMÈRICA, HIPERCALÒRICA ≥1,2 KCAL/ML, NORMOPROTEICA &lt;18% PROTEINES, SENSE FIBRA, SABORITZADA,  ENVÀS DE 125-220 ML</t>
  </si>
  <si>
    <r>
      <t xml:space="preserve">DIETA COMPLETA, POLIMÈRICA, HIPERCALÒRICA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2 KCAL/ML,  HIPERPROTEICA  ≥18% PROTEINES, AMB FIBRA, SABORITZADA, ENVÀS 125-220 ML</t>
    </r>
  </si>
  <si>
    <r>
      <t>DIETA COMPLETA, NORMOCALÒRICA &lt; 1,2 KCAL/ML, POLIMÈRICA ESPECÍFICA PER A MALALTIA DE CROHN,</t>
    </r>
    <r>
      <rPr>
        <sz val="11"/>
        <rFont val="Calibri"/>
        <family val="2"/>
        <scheme val="minor"/>
      </rPr>
      <t xml:space="preserve"> SABOR NEUTRE</t>
    </r>
  </si>
  <si>
    <r>
      <t>DIETA BAIXA EN HIDRATS DE CARBONI PER A MALALTS AMB VENTILACIÓ MECÀNICA,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HIPERCALÒRICA ≥ 1,2KCAL/ML,  ENVÀS 500 ML</t>
    </r>
  </si>
  <si>
    <r>
      <t>DIETA COMPLETA POLIMÈRICA HIPERCA</t>
    </r>
    <r>
      <rPr>
        <sz val="11"/>
        <rFont val="Calibri"/>
        <family val="2"/>
        <scheme val="minor"/>
      </rPr>
      <t xml:space="preserve">LÒRICA </t>
    </r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>1,2KCAL/ML, HIPOPROTEICA &lt; 12% PROTEINES, ESPECÍFIC PER A MALALTS AMB INSUFICIÈNCIA RENAL EN PRE-DIÀLISI SABORITZADA ENVÀS 125-220 ML, BAIX APORT EN FÓSFOR, SODI I POTASSI</t>
    </r>
  </si>
  <si>
    <r>
      <t>DIETA COMPLETA POLIMÈRICA HIPERCALÒRICA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 xml:space="preserve">≥1,2KCAL/ML, </t>
    </r>
    <r>
      <rPr>
        <sz val="11"/>
        <color theme="1"/>
        <rFont val="Calibri"/>
        <family val="2"/>
        <scheme val="minor"/>
      </rPr>
      <t xml:space="preserve"> HIPERPROTEICA ≥ 18% PROTEINES, AMB EPA, DHA I ANTIOXIDANTS, SABORITZADA ENVÀS 125-250 ML</t>
    </r>
  </si>
  <si>
    <t>CODI AGRUP</t>
  </si>
  <si>
    <t>MÒDUL ESPESSIDOR RESISTENT A L'AMILASA. SENSE GLUTEN. ENVÀS DE 300G</t>
  </si>
  <si>
    <t>MÒDUL ESPESSIDOR RESISTENT A L'AMILASA. SENSE GLUTEN. SOBRES 12G</t>
  </si>
  <si>
    <t>%IVA</t>
  </si>
  <si>
    <t>consum estimat amb número d'envasos</t>
  </si>
  <si>
    <t>ANNEX A : PLA DE NECESSITATS</t>
  </si>
  <si>
    <t>Gr/Ml</t>
  </si>
  <si>
    <t>Import sense IVA</t>
  </si>
  <si>
    <t>Import IVA</t>
  </si>
  <si>
    <t>Import amb IVA</t>
  </si>
  <si>
    <t>A-NED SISTEMA ADMINISTRACIO PER GRAVETAT</t>
  </si>
  <si>
    <t>A-NED SISTEMA ADMINISTRACIO PER BOMBA</t>
  </si>
  <si>
    <t>DIETES</t>
  </si>
  <si>
    <t>Núm. expedient: CS/ENTERAL/16/AMUP</t>
  </si>
  <si>
    <t>DIETA COMPLETA, POLIMÈRICA, HIPERCALÒRICA 1,5-1,6 KCAL/ML , NORMOPROTEICA &lt;18% PROTEINES, AMB FIBRA (aprox 50% soluble), ENVÀS DE 500 ML</t>
  </si>
  <si>
    <t xml:space="preserve">DIETA COMPLETA, POLIMÈRICA, NORMOCALÒRICA &lt; 1,2 KCAL/ML, NORMOPROTEICA &lt;18% PROTEINES, AMB  FIBRA (aprox 50% soluble), ENVÀS DE 500ML </t>
  </si>
  <si>
    <r>
      <t xml:space="preserve">DIETA COMPLETA, POLIMÈRICA, HIPERCALÒRICA ≥1,2 KCAL/ML, HIPERPROTEICA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18% PROTEINES, SENSE FIBRA, SABORITZADA, ENVÀS DE 500 ML</t>
    </r>
  </si>
  <si>
    <t>DIETA COMPLETA, POLIMÈRICA, HIPERCALÒRICA 1,2 - 1,3 KCAL/ML, HIPERPROTÈICA  ≥18% PROTEINES, AMB FIBRA (aprox 50% soluble), SABOR NEUTRE, ENVÀS DE 500 ML</t>
  </si>
  <si>
    <t>DIETA COMPLETA, POLIMÈRICA, HIPERCALÒRICA  1,5 - 1,9 KCAL/ML,  HIPERPROTEICA ≥18% PROTEINES, SENSE FIBRA, SABORITZADA, ENVÀS 125-220 ML</t>
  </si>
  <si>
    <t>DIETA COMPLETA,  OLIGOMÉRICA, NORMOCALÒRICA &lt; 1,2 KCAL/ML, HIPERPROTEICA ≥ 18% PROTEINES, SABORITZADA, ENVÀS DE 125-220 ML</t>
  </si>
  <si>
    <t>DIETA COMPLETA,  OLIGOMÉRICA, NORMOCALÒRICA &lt; 1,2 KCAL/ML, HIPERPROTEICA ≥ 18% PROTEINES, SABOR NEUTRE, ENVÀS DE 500 ML</t>
  </si>
  <si>
    <r>
      <t>DIETA COMPLETA, OLIGOMONOMÈRICA</t>
    </r>
    <r>
      <rPr>
        <sz val="11"/>
        <rFont val="Calibri"/>
        <family val="2"/>
        <scheme val="minor"/>
      </rPr>
      <t>, HIPERCALÒRICA  ≥ 1,2KCAL/ML</t>
    </r>
    <r>
      <rPr>
        <sz val="11"/>
        <color theme="1"/>
        <rFont val="Calibri"/>
        <family val="2"/>
        <scheme val="minor"/>
      </rPr>
      <t>, HIPERPROTEICA ≥ 18% PROTEINES, SENSE SABOR, ENVÀS DE 500 ML</t>
    </r>
  </si>
  <si>
    <t>DIETA COMPLETA POLIMÈRICA HIPERCALÒRICA ≥ 1,2KCAL/ML, HIPERPROTEICA ≥18% PROTEINES, ESPECÍFICA PER A DIABETIS, AMB FIBRA, SABORITZADA,  ENVÀS 500 ML</t>
  </si>
  <si>
    <t>DIETA COMPLETA, POLIMÈRICA, HIPERCALÒRICA ≥1,2KCAL/ML, HIPERPROTÈICA ≥18% PROTEINES, AMB FIBRA, IMMUNOMODULADORA, ESPECÍFICA PER A PACIENTS AMB ESTRÈS METABÒLIC O QUIRÚRGICS, SABORITZADA. ENVÀS 125-237 ML</t>
  </si>
  <si>
    <t>MÒDUL ESPESSIDOR INSTANTANI NEUTRE POLS. SENSE GLUTEN. SOBRES</t>
  </si>
  <si>
    <t>MÒDUL PROTEÏNA. ENVÀS 200-400 G</t>
  </si>
  <si>
    <t>DIETA PEDIÀTRICA COMPLERTA, HIPERCALÒRICA 1,2 - 1,3 KCAL/ML, NORMOPROTEICA &lt;18% PROTEINES, SENSE FIBRA, SENSE GLUTEN NI LACTOSA. SABORITZADA. APTA A PARTIR DELS 12 MESOS. ENVÀS 200-250 ML.</t>
  </si>
  <si>
    <t>FÓRMULA POLIMÈRICA PEDIÀTRICA (&gt;1 ANY) COMPLETA, HIPERCALÒRICA 1,2 - 1,3 KCAL/ML, NORMOPROTEÏCA &lt;18% PROTEINES, AMB FIBRA, SENSE GLUTEN NI LACTOSA, SABORITZADA. ENVÀS 200-250 ML.</t>
  </si>
  <si>
    <r>
      <t>DIETA PEDIÀTRICA COMPLERTA, HIPERCALÒRICA ≥1,5 KCAL/ML NORMOPROTEICA &lt;18% PROTEINES, SENSE FIBRA, SENSE GLUTEN</t>
    </r>
    <r>
      <rPr>
        <sz val="11"/>
        <rFont val="Calibri"/>
        <family val="2"/>
        <scheme val="minor"/>
      </rPr>
      <t xml:space="preserve"> NI LACTOSA</t>
    </r>
    <r>
      <rPr>
        <sz val="11"/>
        <color theme="1"/>
        <rFont val="Calibri"/>
        <family val="2"/>
        <scheme val="minor"/>
      </rPr>
      <t>. SABORITZADA. APTA A PARTIR DELS 12 MESOS. ENVÀS  200-250 ML.</t>
    </r>
  </si>
  <si>
    <t>DIETA ELEMENTAL COMPLERTA, HIPOALERGÈNICA, SENSE LACTOSA APTE PER A LACTANTS AMB AL·LÈRGIES I INTOLERÀCIES ALIMENTÀRIES . ENVÀS 400 G</t>
  </si>
  <si>
    <t>DIETA PEDIÀTRICA COMPLERTA, SENSE FIBRA. AMB PROTEÍNES PARCIALMENT HIDROLITZADES  APTE PER INFANTS DE &lt; 1ANY, NORMOCALÒRICA &lt;1,2KCAL/ML, NORMOPROTÈICA &lt;18% PROTEINES. SABOR NEUTRE, ENVÀS DE 90 - 200 ML, APTA PER A ADMINISTRACIÓ ORAL I PER SONDA</t>
  </si>
  <si>
    <t>MÒDUL ESPESSIDOR INSTANTANI NEUTRE POLS. SENSE GLUTEN. POT</t>
  </si>
  <si>
    <t>I DIETES I EQUIPS PER ALS PACIENTS AMB DISPENSACIÓ DOMICILIÀRIA</t>
  </si>
  <si>
    <t>CONTRACTACIÓ DEL SUBMINISTRAMENT DELS PRODUCTES DE NUTRICIÓ ENTERAL PER A L'HOSPITAL UNIVERSITARI DE GIRONA DR JOSEP TRUETA,</t>
  </si>
  <si>
    <t>Consum estimat en grams o mil·lilitres</t>
  </si>
  <si>
    <t>preu màxim de licitació en grams o mil·lilitres sense IVA</t>
  </si>
  <si>
    <t>preu màxim de licitació en grams o mil·lilitres amb IVA</t>
  </si>
  <si>
    <t>Núm. expedient: CS/ENTERAL/20/AMUP</t>
  </si>
  <si>
    <t>NED FRESUBIN ENERGY DRINK 200 ML (24 FRASCOS) (VAINILLA)</t>
  </si>
  <si>
    <t>NED FRESUBIN ENERGY DRINK 200 ML (24 FRASCOS) (CHOCOLATE)</t>
  </si>
  <si>
    <t>NED FRESUBIN ENERGY DRINK 200 ML (24 FRASCOS) (FRESA)</t>
  </si>
  <si>
    <t>NED FRESUBIN ENERGY DRINK 200 ML (24 FRASCOS) (CAPUCHINO)</t>
  </si>
  <si>
    <t>NED VEGESTART COMPLET 200 ML (24 BRIKS) (VAINILLA)</t>
  </si>
  <si>
    <t>NED VEGESTART COMPLET 200 ML (24 BRIKS) (CAFE)</t>
  </si>
  <si>
    <t>NED SURVIMED OPD DRINK 200 ML (24 FRASCOS) (VAINILLA)</t>
  </si>
  <si>
    <t>NED SURVIMED OPD 500 ML (15 FRASCO) (NEUTRO)</t>
  </si>
  <si>
    <t>NED DIBEN STANDARD 500 ML (12 BOTELLAS) (VAINILLA)</t>
  </si>
  <si>
    <t>NED NEPRO HP 220 ML (30 FRASCOS) (VAINILLA)</t>
  </si>
  <si>
    <t>NED NEPRO HP 220 ML (30 FRASCOS) (FRESA)</t>
  </si>
  <si>
    <t>NED SURVIMED OPD HN 500 ML (15 FRASCOS)</t>
  </si>
  <si>
    <t>NED NEOCATE 400 G (4 BOTES) (NEUTRO)</t>
  </si>
  <si>
    <t>DIETA COMPLETA POLIMÈRICA HIPOCALORICA  ≤1 KCAL/ML, PER A POSTOPERATORI DE CIRURGIA BARIÀTRICA, SABORITZADA, 200-250 ML</t>
  </si>
  <si>
    <t>DIETA COMPLETA, POLIMÈRICA, HIPERCALÒRICA ≥1,2 KCAL/ML, HIPERPROTEICA ≥18% PROTEINES, SENSE FIBRA, SABORITZADA, ENVÀS DE 500 ML</t>
  </si>
  <si>
    <t>DIETA COMPLETA, POLIMÈRICA, HIPERCALÒRICA ≥2 KCAL/ML,  HIPERPROTEICA  ≥18% PROTEINES, AMB FIBRA, SABORITZADA, ENVÀS 125-220 ML</t>
  </si>
  <si>
    <t>DIETA COMPLETA, OLIGOMONOMÈRICA, HIPERCALÒRICA  ≥ 1,2KCAL/ML, HIPERPROTEICA ≥ 18% PROTEINES, SENSE SABOR, ENVÀS DE 500 ML</t>
  </si>
  <si>
    <t>DIETA COMPLETA, POLIMÈRICA, NORMOCALÒRICA &lt; 1,2 KCAL/ML, HIPERPROTÈICA ≥18% PROTEINES, AMB FIBRA (aprox 80% SOLUBLE), ESPECÍFICA PER PACIENTS DIABÈTICS, SABORITZADA, ENVÀS 500 ML</t>
  </si>
  <si>
    <t>DIETA COMPLETA POLIMÈRICA HIPERCALÒRICA ≥ 1,2KCAL/ML, HIPERPROTEICA ≥18% PROTEINES, ESPECÍFIC PER A MALALTS AMB INSUFICIÈNCIA RENAL EN DIÀLISI, BAIX APORT DE FÓSFOR, POTASSI I MAGNESI SABORITZADA ENVÀS 125-220 ML</t>
  </si>
  <si>
    <t>DIETA PEDIÀTRICA COMPLERTA, HIPERCALÒRICA ≥1,5 KCAL/ML NORMOPROTEICA &lt;18% PROTEINES, SENSE FIBRA, SENSE GLUTEN NI LACTOSA. SABORITZADA. APTA A PARTIR DELS 12 MESOS. ENVÀS  200-250 ML.</t>
  </si>
  <si>
    <t>DIETA COMPLETA POLIMÈRICA HIPERCALÒRICA ≥1,2KCAL/ML, HIPOPROTEICA &lt; 12% PROTEINES, ESPECÍFIC PER A MALALTS AMB INSUFICIÈNCIA RENAL EN PRE-DIÀLISI SABORITZADA ENVÀS 125-220 ML, BAIX APORT EN FÓSFOR, SODI I POTASSI</t>
  </si>
  <si>
    <t>DIETA COMPLETA POLIMÈRICA HIPERCALÒRICA ≥1,2KCAL/ML,  HIPERPROTEICA ≥ 18% PROTEINES, AMB EPA, DHA I ANTIOXIDANTS, SABORITZADA ENVÀS 125-250 ML</t>
  </si>
  <si>
    <t>NED LINEA UNIVERSAL COMPAT GO (30 SETS)</t>
  </si>
  <si>
    <t/>
  </si>
  <si>
    <t>OXEPA 500 ML (16 FRASCOS) (NEUTRO)</t>
  </si>
  <si>
    <t>UREA NM 15 G (30 SOBRES)</t>
  </si>
  <si>
    <t>BIVOS 1,5 G (10 MINISOBRES)</t>
  </si>
  <si>
    <t>NED FRESUBIN CREME  125 G (24 COPAS) (VAINILLA)</t>
  </si>
  <si>
    <t>FRESUBIN CREME 125 G (24 COPAS) (VAINILLA)</t>
  </si>
  <si>
    <t>FRESUBIN CREME 125 G (24 COPAS) (CAPUTXINO)</t>
  </si>
  <si>
    <t>VEGENAT MED FIBRA PLUS 6 G (60 SOBRES)</t>
  </si>
  <si>
    <t>NUTILIS POWDER 12 G (20 SOBRES)</t>
  </si>
  <si>
    <t>NED NUTILIS POWDER 300 G (6 BOTE) (NEUTRO) *1</t>
  </si>
  <si>
    <t>NUTILIS POWDER 300 G (6 BOTES) (NEUTRO)</t>
  </si>
  <si>
    <t>RESOURCE ESPESANTE CLEAR  250 G (6 BOTES) (NEUTRO)</t>
  </si>
  <si>
    <t>THICK &amp; EASY 225 G (6 LATAS)</t>
  </si>
  <si>
    <t>VEGESTART COMPLET 200 ML (24 BRIKS) (VAINILLA)</t>
  </si>
  <si>
    <t>FRESUBIN JUCY 200 ML (24 FRASCOS) (MANZANA)</t>
  </si>
  <si>
    <t>NED FRESUBIN JUCY 200 ML (24 FRASCOS) (MANZANA)</t>
  </si>
  <si>
    <t>ENERGIVIT 400 G (1 BOTE)</t>
  </si>
  <si>
    <t>NEOCATE 400 G (4 BOTES) (NEUTRO)</t>
  </si>
  <si>
    <t>SURVIMED OPD HN 500 ML (15 FRASCOS)</t>
  </si>
  <si>
    <t>PEPTAMEN AF ENTERAL 500 ML (12 BOLSAS) (NEUTRE)</t>
  </si>
  <si>
    <t>NED VITAL PEPTIDO 1.5 200 ML (30 FRASCOS VAINILLA)</t>
  </si>
  <si>
    <t>SURVIMED OPD DRINK 200 ML (24 FRASCOS) (VAINILLA)</t>
  </si>
  <si>
    <t>SURVIMED OPD 500 ML (15 FRASCOS) (NEUTRO)</t>
  </si>
  <si>
    <t>VITAL PEPTIDO 1.5 200 ML (30 FRASCOS) (VAINILLA)</t>
  </si>
  <si>
    <t>NED INFASOURCE NEUTRO 90 ML  (32 FRASCOS)</t>
  </si>
  <si>
    <t>INFASOURCE NEUTRO 90 ML  (32 FRASCOS)</t>
  </si>
  <si>
    <t>ISOSOURCE JUNIOR FIBRA 250 ML (24 FRASCOS) (VAINILLA)</t>
  </si>
  <si>
    <t>NED RESOURCE JUNIOR 200 ML (24 FRASCOS) (CHOCOLATE)</t>
  </si>
  <si>
    <t>RESOURCE JUNIOR 200 ML (24 FRASCOS) (CHOCOLATE)</t>
  </si>
  <si>
    <t>FRESUBIN ENERGY DRINK 200 ML (24 FRASCOS) (CAPUCHINO)</t>
  </si>
  <si>
    <t>FRESUBIN ENERGY DRINK 200 ML (24 FRASCOS) (CHOCOLATE)</t>
  </si>
  <si>
    <t>NED ISOSOURCE JUNIOR FIBRA 250 ML (24 FRASCOS) (VAINILLA)</t>
  </si>
  <si>
    <t>FRESUBIN ENERGY DRINK 200 ML (24 FRASCOS) (VAINILLA)</t>
  </si>
  <si>
    <t>NED PEDIASURE PLUS 220 ML (30 FRASCOS) (VAINILLA)</t>
  </si>
  <si>
    <t>NED NUTRICOMP DRINK S 200 ML (24 FRASCOS) (POLLO AL CURRY)</t>
  </si>
  <si>
    <t>NED FORTINI CF 400 (1 BOTE) (NEUTRE)</t>
  </si>
  <si>
    <t>NED NUTRICOMP DRINK S 200 ML (24 FRASCOS) (VERDURAS)</t>
  </si>
  <si>
    <t>NUTRISON ENERGY MULTI FIBRE 500 ML (12 FRASCOS OPTRI) (NEUTRO)</t>
  </si>
  <si>
    <t>NED NUTRISON ENERGY MULTI FIBRE 500 ML (12 FRASCOS OPTRI) (NEUTRO)</t>
  </si>
  <si>
    <t>NED FRESUBIN ENERGY DRINK 200 ML (24 FRASCOS) (MULTISABOR)</t>
  </si>
  <si>
    <t>NED PEDIASURE PLUS 220 ML (30 FRASCOS) (FRESA)</t>
  </si>
  <si>
    <t>PULMOCARE 500 ML (16 FRASCOS) (VAINILLA)</t>
  </si>
  <si>
    <t>LECHE ARTIFICIAL 1 PROGRAMA DIDA (1 FRASCO)</t>
  </si>
  <si>
    <t>LECHE ARTIFICIAL 2 PROGRAMA DIDA (1 FRASCO)</t>
  </si>
  <si>
    <t>NED FRESUBIN ORIGINAL 500 ML (15 BOLSAS) (NEUTRO)</t>
  </si>
  <si>
    <t>NED FRESUBIN ORIGINAL 500 ML (12 FRASCOS) (VAINILLA)</t>
  </si>
  <si>
    <t>MODULEN IBD 400 G (12 BOTES) (NEUTRO)</t>
  </si>
  <si>
    <t>NED ISOSOURCE JUNIOR 250 ML (24 FRASCOS) (VAINILLA)</t>
  </si>
  <si>
    <t>ISOSOURCE JUNIOR 250 ML (24 FRASCOS) (VAINILLA)</t>
  </si>
  <si>
    <t>FRESUBIN ORIGINAL 500 ML (15 BOLSAS) (NEUTRO)</t>
  </si>
  <si>
    <t>FRESUBIN ORIGINAL 500 ML (12 FRASCOS) (VAINILLA)</t>
  </si>
  <si>
    <t>NED PEDIASURE COMPLETE 220 ML (30 FRASCOS) (FRESA)</t>
  </si>
  <si>
    <t>FRESUBIN ORIGINAL FIBRA 500 ML (15 BOLSAS) (NEUTRO)</t>
  </si>
  <si>
    <t>NED FRESUBIN ORIGINAL FIBRA 500 ML (15 BOLSAS) (NEUTRO)</t>
  </si>
  <si>
    <t>NED MODULEN IBD 400 G (12 BOTES) (NEUTRO)</t>
  </si>
  <si>
    <t>NED ISOSOURCE PROTEIN 500 ML (12 FRASCOS SMARTFLEX) (VAINILLA)</t>
  </si>
  <si>
    <t>FORTIMEL EXTRA 200 ML (24 FRASCOS) (FRESA)</t>
  </si>
  <si>
    <t>NED FORTIMEL EXTRA 200 ML (24 FRASCOS) (FRESA)</t>
  </si>
  <si>
    <t>RESOURCE INSTANT PROTEIN 400G (6 FRASCOS)</t>
  </si>
  <si>
    <t>FORTIMEL EXTRA 200 ML (24 FRASCOS) (VAINILLA)</t>
  </si>
  <si>
    <t>FORTIMEL EXTRA 200 ML (24 FRASCOS) (CHOCOLATE)</t>
  </si>
  <si>
    <t>NED PROSURE 220 ML (30 FRASCOS) (CHOCOLATE)</t>
  </si>
  <si>
    <t>NED RESOURCE INSTANT PROTEIN 400G (6 FRASCOS)</t>
  </si>
  <si>
    <t>ATEMPERO ENTERAL 500 ML (12 FRASCOS) (VAINILLA)</t>
  </si>
  <si>
    <t>NED ATEMPERO ENTERAL 500 ML (12 FRASCOS) (VAINILLA)</t>
  </si>
  <si>
    <t>NED FRESUBIN 2 KCAL FIBRE DRINK 200 ML (24 FRASCOS) (CHOCOLATE)</t>
  </si>
  <si>
    <t>NED FRESUBIN 2 KCAL FIBRE DRINK 200 ML (24 FRASCOS) (CAPUCHINO)</t>
  </si>
  <si>
    <t>FRESUBIN 2 KCAL FIBRE DRINK 200 ML (24 FRASCOS) (VAINILLA)</t>
  </si>
  <si>
    <t>NED FRESUBIN 2 KCAL FIBRE DRINK 200 ML (24 FRASCOS) (VAINILLA)</t>
  </si>
  <si>
    <t>NED FRESUBIN 2 KCAL FIBRE DRINK 200 ML (24 FRASCOS) (MULTISABOR)</t>
  </si>
  <si>
    <t>NED SUPRESSI 200 ML (24 FRASCOS) (CACAO)</t>
  </si>
  <si>
    <t>FRESUBIN 2 KCAL FIBRE DRINK 200 ML (24 FRASCOS) (CAPUCHINO)</t>
  </si>
  <si>
    <t>NUTRISON PROTEIN PLUS MULTI FIBRE 500 ML (12 FRASCOS OPTRI) (NEUTRO)</t>
  </si>
  <si>
    <t>NED FRESUBIN 2 KCAL FIBRE DRINK 200 ML (24 FRASCOS) (MELOCOTON/ALBARICOQUE)</t>
  </si>
  <si>
    <t>NED SUPRESSI 200 ML (24 FRASCOS) (VAINILLA)</t>
  </si>
  <si>
    <t>NED NUTRISON PROTEIN PLUS MULTI FIBRE 500 ML (12 FRASCOS OPTRI) (NEUTRO)</t>
  </si>
  <si>
    <t>NED FORTIMEL EXTRA 200 ML FLASCO (VAINILLA)</t>
  </si>
  <si>
    <t>NED PROSURE 220 ML (30 BRIKS) (VAINILLA)</t>
  </si>
  <si>
    <t>NED FRESUBIN HP ENERGY VAINILLA 500 ML (12 AMP)</t>
  </si>
  <si>
    <t>ATEMPERO 200 ML (24 FRASCOS) (VAINILLA)</t>
  </si>
  <si>
    <t>NED ATEMPERO 200 ML (24 FRASCOS) (VAINILLA)</t>
  </si>
  <si>
    <t>FRESUBIN HP ENERGY VAINILLA 500 ML (12 AMP)</t>
  </si>
  <si>
    <t>NED FORTIMEL EXTRA 200 ML (24 FRASCO) (CHOCOLATE)</t>
  </si>
  <si>
    <t>NED FORTIMEL EXTRA 200 ML (24 FRASCOS) (CAFE)</t>
  </si>
  <si>
    <t>NED VEGESTART COMPLET 200 ML (24 BRIKS) (CACAO)</t>
  </si>
  <si>
    <t>VEGESTART COMPLET 200 ML (24 BRIKS) (CAFE)</t>
  </si>
  <si>
    <t>NED VEGESTART COMPLET 200 ML (24 BRIKS: 12 VAINILLA, 6 CAFE, 6 CACAO)</t>
  </si>
  <si>
    <t>DIBEN STANDARD 500 ML (12 BOTELLAS) (VAINILLA)</t>
  </si>
  <si>
    <t>IMPACT 500 ML (12 FRASCOS) (NEUTRO)</t>
  </si>
  <si>
    <t>KETOCAL 4:1 300 G (1 BOTE) (NEUTRO)</t>
  </si>
  <si>
    <t>NED FRESUBIN RENAL 200 ML (24 FRASCOS) (VAINILLA)</t>
  </si>
  <si>
    <t>FRESUBIN RENAL 200 ML (24 FRASCOS) (VAINILLA)</t>
  </si>
  <si>
    <t>GLUCERNA 1.2 500 ML (16 FRASCOS) (VAINILLA)</t>
  </si>
  <si>
    <t>NEPRO HP 220 ML (30 FRASCOS) (VAINILLA)</t>
  </si>
  <si>
    <t>NED NUTRICOMP HEPA 500 ML (12 FRASCOS) (CHOCOLATE)</t>
  </si>
  <si>
    <t>NUTRICOMP HEPA 500 ML (12 FRASCOS) (CHOCOLATE)</t>
  </si>
  <si>
    <t>RESOURCE DEXTRINE MALTOSE 500 G (6 BOTES)</t>
  </si>
  <si>
    <t>MCT NM 500 ML (1 FRASCO)</t>
  </si>
  <si>
    <t>NED MCT NM 500 ML (1 FRASCO)</t>
  </si>
  <si>
    <t>L-ARGININA SHS 100 G (1 BOTE)</t>
  </si>
  <si>
    <t>KABI GLUTAMINE 20 G (30 SOBRES)</t>
  </si>
  <si>
    <t>NED L-ARGININA SHS 100 G (1 BOTE)</t>
  </si>
  <si>
    <t>L-ALANINA SHS 100 (1 BOTE)</t>
  </si>
  <si>
    <t>PROTEINA NM 10 G (100 SOBRES) (NEUTRO)</t>
  </si>
  <si>
    <t>NED FLOCARE SISTEMA UNIVERSAL BOMBA INFINITY (30 SET)</t>
  </si>
  <si>
    <t>NED FLOCARE SISTEMA UNIVERSAL DE GRAVEDAD (30 SET)</t>
  </si>
  <si>
    <t>NED AMIKA PUMP SET VARIOLINE ENFIT UNIVERSAL (30 SETS)</t>
  </si>
  <si>
    <t>NED GRAVISET VARIOLINE ENFIT UNIVERSAL (30 SETS)</t>
  </si>
  <si>
    <t>A-UREA 15 g sobre</t>
  </si>
  <si>
    <t>A-DIETA COMPL HIPERCAL NORMPROT INSUF RESPIRATORIA 500 ml flasco (Oxepa Neutre)</t>
  </si>
  <si>
    <t>A-BIVOS (LACTOB/MANITOL) 1,5 g sobre</t>
  </si>
  <si>
    <t>A-DIETA COMPL NORMCAL HIPERPROT 125 g copa (Fresubin Creme Vainilla)</t>
  </si>
  <si>
    <t>A-DIETA COMPL NORMCAL HIPERPROT 125 g copa (NED Fresubin Creme Vainilla)</t>
  </si>
  <si>
    <t>A-DIETA COMPL NORMCAL HIPERPROT 125 g copa (Fresubin Creme Caputxino)</t>
  </si>
  <si>
    <t>A-MODUL FIBRA SOLUBLE (OLIGOFRUCTOSA) 6 g sobre (Vegenat Med Fibra Plus)</t>
  </si>
  <si>
    <t>A-MIDO 12 g sobre (Nutilis Powder)</t>
  </si>
  <si>
    <t>A-MODUL ESPESSANT (MIDO) 300 g pot (Nutilis Powder Neutre)</t>
  </si>
  <si>
    <t>A-MODUL ESPESSANT (GOMA XANTANA) 250 g pot (Resource Espessant Clear Neutre)</t>
  </si>
  <si>
    <t>A-MODUL ESPESSANT (MIDO) 225 g llauna (Thick &amp; Easy)</t>
  </si>
  <si>
    <t>A-MODUL ESPESSANT (MIDO) 300 g pot (NED Nutilis Powder Neutre)</t>
  </si>
  <si>
    <t>A-DIETA COMPL NORMCAL HIPERPROT AMB FIBRA 200 ml brik (Vegestart Complet Vainilla)</t>
  </si>
  <si>
    <t>A-DIETA SUPLEM HIPERCAL NORMPROT SENSE LIPIDS 200 ml flasco (NED Fresubin Jucy Drink Poma)</t>
  </si>
  <si>
    <t>A-DIETA SUPLEM HIPERCAL NORMPROT SENSE LIPIDS 200 ml flasco (Fresubin Jucy Drink Poma)</t>
  </si>
  <si>
    <t>A-MODUL HIDROCARBONAT I LIPÍDIC 400 g pot (Energivit)</t>
  </si>
  <si>
    <t>A-DIETA COMPL MONOMERICA NORMPROT 400 g pot (Neocate)</t>
  </si>
  <si>
    <t>A-DIETA COMPL MONOMERICA NORMPROT 400 g pot (NED Neocate)</t>
  </si>
  <si>
    <t>A-DIETA COMPL OLIGOM HIPERCAL HIPERPROT 500 ml flas (NED Survimed Opd HN)</t>
  </si>
  <si>
    <t>A-DIETA COMPL OLIGOM NORMOCAL HIPERPROT 500 ml bossa (Novasource Peptide Plus Neutre)</t>
  </si>
  <si>
    <t>A-DIETA COMPL OLIGOM HIPERCAL HIPERPROT 200 ml flas (Vital 1.5 vainilla)</t>
  </si>
  <si>
    <t>A-DIETA COMPL OLIGOM HIPERCAL HIPERPROT 500 ml flas (Survimed Opd HN)</t>
  </si>
  <si>
    <t>A-DIETA COMPL OLIGOM HIPERCAL NORMPROT 200 ml flas (Vital 1.5 vainilla)</t>
  </si>
  <si>
    <t>A-DIETA COMPL OLIGOM NORMCAL NORMPROT 90 ml flasco (NED Infasource Neutre)</t>
  </si>
  <si>
    <t>A-DIETA COMPL OLIGOM NORMCAL NORMPROT 90 ml flasco (Infasource Neutre)</t>
  </si>
  <si>
    <t>A-DIETA COMPL OLIGOM NORMCAL NORMPROT 200 ml flasco (Survimed OPD Drink Vainilla)</t>
  </si>
  <si>
    <t>A-DIETA COMPL OLIGOM NORMCAL NORMPROT 200 ml flasco (NED Survimed OPD Drink Vainilla)</t>
  </si>
  <si>
    <t>A-DIETA COMPL OLIGOM NORMCAL NORMPROT 500 ml flasco (Survimed OPD Neutre)</t>
  </si>
  <si>
    <t>A-DIETA COMPL OLIGOM NORMCAL NORMPROT 500 ml flasco (NED Survimed OPD Neutre)</t>
  </si>
  <si>
    <t>A-DIETA COMPL HIPERCAL NORMPROT AMB FIBRA 200 ml flasco (Nutricomp Drink S Verdures)</t>
  </si>
  <si>
    <t>A-DIETA COMPL HIPERCAL NORMPROT AMB FIBRA 200 ml flasco (Nutricomp Drink S Pollastre al curry)</t>
  </si>
  <si>
    <t>A-DIETA COMPL HIPERCAL NORMPROT AMB FIBRA 500 ml flasco OpTri (NED Nutrison Energy Multi Fibre Neutre)</t>
  </si>
  <si>
    <t>A-DIETA COMPL HIPERCAL NORMPROT AMB FIBRA 500 ml flasco OpTri (Nutrison Energy Multi Fibre Neutre)</t>
  </si>
  <si>
    <t>A-DIETA COMPL HIPERCAL NORMPROT 400 g polv (NED Fortini CF Neutre)</t>
  </si>
  <si>
    <t>A-DIETA COMPL HIPERCAL NORMPROT 200 ml flasco (NED Fresubin Energy Drink Multisabor)</t>
  </si>
  <si>
    <t>A-DIETA COMPL HIPERCAL NORMPROT 220 ml flasco (NED Ensure Junior Plus Maduixa)</t>
  </si>
  <si>
    <t>A-1 LLET ARTIFICIAL 1 (Programa DIDA)</t>
  </si>
  <si>
    <t>A-DIETA COMPL HIPERCAL NORMPROT 220 ml flasco (NED Ensure Junior Plus Vainilla)</t>
  </si>
  <si>
    <t>A-DIETA COMPL HIPERCAL NORMPROT 200 ml flasco (NED Fresubin Energy Drink Vainilla)</t>
  </si>
  <si>
    <t>A-DIETA COMPL HIPERCAL NORMPROT 200 ml flasco (Fresubin Energy Drink Caputxino)</t>
  </si>
  <si>
    <t>A-DIETA COMPL NORMCAL NORMPROT AMB FIBRA 250 ml flasco (Isosource Junior Fibra Vainilla)</t>
  </si>
  <si>
    <t>A-DIETA COMPL HIPERCAL NORMPROT 200 ml flasco (Fresubin Energy Drink Vainilla)</t>
  </si>
  <si>
    <t>A-DIETA COMPL HIPERCAL NORMPROT INSUF RESPIRAT 500 ml flasco (Pulmocare Vainilla)</t>
  </si>
  <si>
    <t>A-DIETA COMPL HIPERCAL NORMPROT 200 ml flasco (NED Resource Junior Xocolata)</t>
  </si>
  <si>
    <t>A-DIETA COMPL HIPERCAL NORMPROT 200 ml flasco (NED Fresubin Energy Drink Caputxino)</t>
  </si>
  <si>
    <t>A-DIETA COMPL HIPERCAL NORMPROT 200 ml flasco (NED Fresubin Energy Drink Fresa)</t>
  </si>
  <si>
    <t>A-DIETA COMPL NORMCAL NORMPROT AMB FIBRA 250 ml flasco (NED Isosource Junior Fibra Vainilla)</t>
  </si>
  <si>
    <t>A-DIETA COMPL HIPERCAL NORMPROT 200 ml flasco (Fresubin Energy Drink Xocolata)</t>
  </si>
  <si>
    <t>A-DIETA COMPL HIPERCAL NORMPROT 200 ml flasco (Resource Junior Xocolata)</t>
  </si>
  <si>
    <t>A-DIETA COMPL HIPERCAL NORMPROT 200 ml flasco (NED Fresubin Energy Drink Xocolata)</t>
  </si>
  <si>
    <t>A-2 LLET ARTIFICIAL 2 (programa DIDA)</t>
  </si>
  <si>
    <t>A-DIETA COMPL NORMOCAL NORMOPROT AMB FIBRA 500 ml bossa (Fresubin Original Fibra Neutre)</t>
  </si>
  <si>
    <t>A-DIETA COMPL NORMCAL NORMPROT AMB FIBRA 500 ml bossa (NED Fresubin Original Fibra Neutre)</t>
  </si>
  <si>
    <t>A-DIETA COMPL NORMCAL NORMPROT 400 g pot (NED Resource IBD Neutro)</t>
  </si>
  <si>
    <t>A-DIETA COMPL NORMCAL NORMPROT 500 ml flasco (Fresubin Original Vainilla)</t>
  </si>
  <si>
    <t>A-DIETA COMPL NORMCAL NORMPROT 250 ml flasco (NED Isosource Junior Vainilla)</t>
  </si>
  <si>
    <t>A-DIETA COMPL NORMCAL NORMPROT 250 ml flasco (Isosource Junior Vainilla)</t>
  </si>
  <si>
    <t>A-DIETA COMPL NORMCAL NORMPROT AMB FIBRA 500 ml flasco (Fresubin Original Fibre Neutro)</t>
  </si>
  <si>
    <t>A-DIETA COMPL NORMCAL NORMPROT 400 g pot (Resource IBD Neutro)</t>
  </si>
  <si>
    <t>A-DIETA COMPL NORMCAL NORMPROT 220 ml flasco (NED Ensure Junior Drink Maduixa)</t>
  </si>
  <si>
    <t>A-DIETA COMPL NORMCAL NORMPROT 500 ml bossa (NED Fresubin Original Neutre)</t>
  </si>
  <si>
    <t>A-DIETA COMPL NORMCAL NORMPROT 500 ml flas (NED Fresubin vainilla)</t>
  </si>
  <si>
    <t>A-DIETA COMPL HIPERCAL HIPERPROT FIBRA 200 ml flasco (Fresubin 2 Kcal Fibre Drink Caputxino)</t>
  </si>
  <si>
    <t>A-DIETA COMPL HIPERCAL HIPERPROT AMB FIBRA 500 ml flasco (Atempero Enteral Vainilla)</t>
  </si>
  <si>
    <t>A-DIETA COMPL HIPERCAL HIPERPROT FIBRA 200 ml flasco (NED Fresubin 2 Kcal Fibre Drink Caputxino)</t>
  </si>
  <si>
    <t>A-DIETA COMPL HIPERCAL HIPERPROT FIBRA 200 ml flasco (NED Fresubin 2 kcal Fibre Drink Pressec/Alberco)</t>
  </si>
  <si>
    <t>A-DIETA COMPL HIPERCAL HIPERPROT FIBRA 200 ml flasco (Fresubin 2 Kcal Fibre Drink Vainilla)</t>
  </si>
  <si>
    <t>A-DIETA COMPL HIPERCAL HIPERPROT FIBRA 200 ml flasco (NED Fresubin 2 kcal Fibre Drink Vainilla)</t>
  </si>
  <si>
    <t>A-DIETA COMPL HIPERCAL HIPERPROT FIBRA 200 ml flasco (NED Fresubin 2 kcal Fibre Drink Xocolata)</t>
  </si>
  <si>
    <t>A-DIETA COMPL HIPERCAL HIPERPROT AMB FIBRA 200 ml (NED Supressi Cacao)</t>
  </si>
  <si>
    <t>A-DIETA COMPL HIPERCAL HIPERPROT AMB FIBRA 200 ml flasco (NED Supressi Vainilla)</t>
  </si>
  <si>
    <t>A-DIETA COMPL HIPERCAL HIPERPROT FIBRA 200 ml flasco (Fresubin 2 Kcal Fibre Drink Multisabor)</t>
  </si>
  <si>
    <t>A-DIETA COMPL HIPERCAL HIPERPROT FIBRA 500 ml fl OpTri (Nutrison Protein Plus Multi Fibre Neutre)</t>
  </si>
  <si>
    <t>A-DIETA COMPL HIPERCAL HIPERPROT AMB FIBRA 500 ml flas (NED Atempero Enteral Vainilla)</t>
  </si>
  <si>
    <t>A-DIETA COMPL HIPERCAL HIPERPROT FIBRA 500 ml fl OpTri (NED Nutrison Protein Plus Multi Fibre Neutre)</t>
  </si>
  <si>
    <t>A-DIETA COMPL HIPERCAL HIPERPROT 200 ml flas (NED Atempero Vainilla)</t>
  </si>
  <si>
    <t>A-DIETA COMPL HIPERCAL HIPERPROT 200 ml flas (Atempero Vainilla)</t>
  </si>
  <si>
    <t>A-DIETA COMPL HIPERCAL HIPERPROT 500 ml amp (NED Fresubin HP Energy Vainilla)</t>
  </si>
  <si>
    <t>A-DIETA COMPL HIPERCAL HIPERPROT 200 ml flasco (NED Fortimel Extra Vainilla)</t>
  </si>
  <si>
    <t>A-DIETA COMPL HIPERCAL HIPERPROT 500 ml amp (Fresubin HP Energy Vainilla)</t>
  </si>
  <si>
    <t>A-DIETA COMPL HIPERCAL HIPERPROT 240 ml brik (NED Prosure Vainilla)</t>
  </si>
  <si>
    <t>A-DIETA COMPL HIPERCAL HIPERPROT 200 ml flasco (NED Fortimel Extra Xocolata)</t>
  </si>
  <si>
    <t>A-DIETA COMPL HIPERCAL HIPERPROT 200 ml flasco (Fortimel Extra Xocolata)</t>
  </si>
  <si>
    <t>A-DIETA COMPL HIPERCAL HIPERPROT 500 ml flasco (NED Isosource Protein Vainilla)</t>
  </si>
  <si>
    <t>A-DIETA SUPLEM HIPERPROT 400 g flasco (NED Resource Protein)</t>
  </si>
  <si>
    <t>A-DIETA COMPL HIPERCAL HIPERPROT 200 ml flasco (NED Fortimel Extra Maduixa)</t>
  </si>
  <si>
    <t>A-DIETA SUPLEM HIPERPROT 400 g flasco (Resource Protein)</t>
  </si>
  <si>
    <t>A-DIETA COMPL HIPERCAL HIPERPROT 200 ml flasco (Fortimel Extra Vainilla)</t>
  </si>
  <si>
    <t>A-DIETA COMPL HIPERCAL HIPERPROT AMB FIBRA 220 ml flasco (NED Prosure Xocolata)</t>
  </si>
  <si>
    <t>A-DIETA COMPL HIPERCAL HIPERPROT 200 ml flasco (Fortimel Extra Maduixa)</t>
  </si>
  <si>
    <t>A-DIETA COMPL HIPERCAL HIPERPROT 200 ml flasco (NED Fortimel Extra Cafe)</t>
  </si>
  <si>
    <t>A-DIETA COMPL NORMCAL HIPERPROT AMB FIBRA 200 ml brik (NED Vegestart Complet Multisabors)</t>
  </si>
  <si>
    <t>A-DIETA COMPL NORMCAL HIPERPROT AMB FIBRA 200 ml brik (NED Vegestart Complet Cacau)</t>
  </si>
  <si>
    <t>A-DIETA COMPL NORMCAL HIPERPROT AMB FIBRA 200 ml brik (NED Vegestart Complet Cafe)</t>
  </si>
  <si>
    <t>A-DIETA COMPL NORMCAL HIPERPROT AMB FIBRA 200 ml brik (NED Vegestart Complet Vainilla)</t>
  </si>
  <si>
    <t>A-DIETA COMPL NORMCAL HIPERPROT AMB FIBRA 200 ml brik (Vegestart Complet Cafe)</t>
  </si>
  <si>
    <t>A-DIETA COMPL CETOGENICA EPILEPSIA REFRACTARIA 300 g pot (Ketocal 4:1 Neutre)</t>
  </si>
  <si>
    <t>A-DIETA COMPL HIPERCAL HIPERPROT INSUF RENAL PREDIALISI 200 ml flasco (Fresubin Renal Vainilla)</t>
  </si>
  <si>
    <t>A-DIETA COMPL HIPERCAL HIPERPROT INSUF RENAL PREDIALISI 200 ml flasco (NED Fresubin Renal Vainilla)</t>
  </si>
  <si>
    <t>A-DIETA COMPL HIPERCAL NORMPROT INSUF RENAL 220 ml brik (Nepro HP Vainilla)</t>
  </si>
  <si>
    <t>A-DIETA COMPL NORMCAL NORMPROT SENSE GLUTEN  DIABETIC 500 ml flasco (NED Diben Standard Vainilla)</t>
  </si>
  <si>
    <t>A-DIETA COMPL HIPERCAL HIPERPROT AMB FIBRA HIPERGLUCEMIA 500 ml flasco (Glucerna 1.2 Vainilla)</t>
  </si>
  <si>
    <t>A-DIETA COMPL HIPERCAL NORMPROT ISUF HEPATICA 500 ml flasco (Nutricomp Hepa Xocolata)</t>
  </si>
  <si>
    <t>A-DIETA COMPL NORMCAL HIPERPROT IMMUNOMODUL 500 ml flasco (Impact Neutre)</t>
  </si>
  <si>
    <t>A-DIETA COMPL NORMCAL NORMPROT SENSE GLUTEN  DIABETIC 500 ml flasco (Diben Standard Vainilla)</t>
  </si>
  <si>
    <t>A-DIETA COMPL HIPERCAL NORMPROT INSUF RENAL 220 ml brik (NED Nepro HP Maduixa)</t>
  </si>
  <si>
    <t>A-DIETA COMPL HIPERCAL NORMPROT INSUF RENAL 220 ml brik (NED Nepro HP Vainilla)</t>
  </si>
  <si>
    <t>A-DIETA COMPL HIPERCAL NORMPROT ISUF HEPATICA 500 ml flasco (NED Nutricomp Hepa Xocolata)</t>
  </si>
  <si>
    <t>A-MODUL HIDROCARBONAT (MALTODEXTRINA) 500 g pot (Resource Dextrine Maltose)</t>
  </si>
  <si>
    <t>A-MODUL LIPIDIC MCT 500 ml flasco (NED MCT NM)</t>
  </si>
  <si>
    <t>A-MODUL LIPIDIC MCT 500 ml flasco (MCT NM)</t>
  </si>
  <si>
    <t>A-L-GLUTAMINA 5 g sobre (Adamin G)</t>
  </si>
  <si>
    <t>A-L-ALANINA 100 g polvores</t>
  </si>
  <si>
    <t>A-L-ARGININA 100 g polvores</t>
  </si>
  <si>
    <t>A-L-ARGININA 100 g polvores (NED)</t>
  </si>
  <si>
    <t>A-MODUL PROTEINA (ENTERES) 10 g sobre (Proteina NM)</t>
  </si>
  <si>
    <t>A-NED SISTEMA ADMINISTRACIO PER BOMBA AMIKA ENFIT</t>
  </si>
  <si>
    <t>A-NED SISTEMA UNIVERSAL GRAVEDAD (FLOCARE NUTRICIA)</t>
  </si>
  <si>
    <t>A-EQUIP BOMBA INFINITY (ref. 89825)</t>
  </si>
  <si>
    <t>codi nacional</t>
  </si>
  <si>
    <t>2448636</t>
  </si>
  <si>
    <t>1736826</t>
  </si>
  <si>
    <t>1815866</t>
  </si>
  <si>
    <t>3544986NED</t>
  </si>
  <si>
    <t>1815866NED</t>
  </si>
  <si>
    <t>5041704NED</t>
  </si>
  <si>
    <t>5041155NED</t>
  </si>
  <si>
    <t>5027814</t>
  </si>
  <si>
    <t>1557810NED</t>
  </si>
  <si>
    <t>1557810</t>
  </si>
  <si>
    <t>1557827</t>
  </si>
  <si>
    <t>5040868</t>
  </si>
  <si>
    <t>5041711</t>
  </si>
  <si>
    <t>5041681NED</t>
  </si>
  <si>
    <t>5041681</t>
  </si>
  <si>
    <t>5041704</t>
  </si>
  <si>
    <t>2676251NED</t>
  </si>
  <si>
    <t>3956161NED</t>
  </si>
  <si>
    <t>1577436</t>
  </si>
  <si>
    <t>5040882</t>
  </si>
  <si>
    <t>5040905</t>
  </si>
  <si>
    <t>5041711NED</t>
  </si>
  <si>
    <t>5041155</t>
  </si>
  <si>
    <t>5041827NED</t>
  </si>
  <si>
    <t>5040882NED</t>
  </si>
  <si>
    <t>1737083</t>
  </si>
  <si>
    <t>1736826NED</t>
  </si>
  <si>
    <t>5041698NED</t>
  </si>
  <si>
    <t>5027999NED</t>
  </si>
  <si>
    <t>5045016</t>
  </si>
  <si>
    <t>5045016NED</t>
  </si>
  <si>
    <t>5031026NED</t>
  </si>
  <si>
    <t>5027814NED</t>
  </si>
  <si>
    <t>5027999</t>
  </si>
  <si>
    <t>5040790NED</t>
  </si>
  <si>
    <t>5040790</t>
  </si>
  <si>
    <t>5042770</t>
  </si>
  <si>
    <t>5045009</t>
  </si>
  <si>
    <t>5042817</t>
  </si>
  <si>
    <t>5043128NED</t>
  </si>
  <si>
    <t>5043135NED</t>
  </si>
  <si>
    <t>5033914</t>
  </si>
  <si>
    <t>5042305NED</t>
  </si>
  <si>
    <t>5042770NED</t>
  </si>
  <si>
    <t>5042817NED</t>
  </si>
  <si>
    <t>5045009NED</t>
  </si>
  <si>
    <t>5042305</t>
  </si>
  <si>
    <t>5040868NED</t>
  </si>
  <si>
    <t>5044934NED</t>
  </si>
  <si>
    <t>5044934</t>
  </si>
  <si>
    <t>5044835NED</t>
  </si>
  <si>
    <t>5040905NED</t>
  </si>
  <si>
    <t>5042756</t>
  </si>
  <si>
    <t>0622540NED</t>
  </si>
  <si>
    <t>0622610NED</t>
  </si>
  <si>
    <t>5041780NED</t>
  </si>
  <si>
    <t>5044576</t>
  </si>
  <si>
    <t>5044576NED</t>
  </si>
  <si>
    <t>2030916</t>
  </si>
  <si>
    <t>2666924NED</t>
  </si>
  <si>
    <t>1631725</t>
  </si>
  <si>
    <t>3383363</t>
  </si>
  <si>
    <t>5045511NED</t>
  </si>
  <si>
    <t>5045511</t>
  </si>
  <si>
    <t>5045528NED</t>
  </si>
  <si>
    <t>0003810</t>
  </si>
  <si>
    <t>0003880</t>
  </si>
  <si>
    <t>5040929NED</t>
  </si>
  <si>
    <t>5047447NED</t>
  </si>
  <si>
    <t>2666924</t>
  </si>
  <si>
    <t>5046259NED</t>
  </si>
  <si>
    <t>5046044</t>
  </si>
  <si>
    <t>5046495NED</t>
  </si>
  <si>
    <t>5041162NED</t>
  </si>
  <si>
    <t>1684424</t>
  </si>
  <si>
    <t>5047447</t>
  </si>
  <si>
    <t>5046259</t>
  </si>
  <si>
    <t>5046068</t>
  </si>
  <si>
    <t>5046068NED</t>
  </si>
  <si>
    <t>5045771</t>
  </si>
  <si>
    <t>5042220</t>
  </si>
  <si>
    <t>5043043</t>
  </si>
  <si>
    <t>5043050</t>
  </si>
  <si>
    <t>5046600</t>
  </si>
  <si>
    <t>5021799</t>
  </si>
  <si>
    <t>5046044NED</t>
  </si>
  <si>
    <t>5047218NED</t>
  </si>
  <si>
    <t>5045788NED</t>
  </si>
  <si>
    <t>5046600NED</t>
  </si>
  <si>
    <t>5043142NED</t>
  </si>
  <si>
    <t>5042222NED</t>
  </si>
  <si>
    <t>5042091NED</t>
  </si>
  <si>
    <t>5042428NED</t>
  </si>
  <si>
    <t>5047201NED</t>
  </si>
  <si>
    <t>5045481</t>
  </si>
  <si>
    <t>5045771NED</t>
  </si>
  <si>
    <t>5043043NED</t>
  </si>
  <si>
    <t>5042596NED</t>
  </si>
  <si>
    <t>5048574</t>
  </si>
  <si>
    <t>0624520NED</t>
  </si>
  <si>
    <t>0624590NED</t>
  </si>
  <si>
    <t>1845344</t>
  </si>
  <si>
    <t>7153641</t>
  </si>
  <si>
    <t>0624940NED</t>
  </si>
  <si>
    <t>5047171NED</t>
  </si>
  <si>
    <t>5048833NED</t>
  </si>
  <si>
    <t>5048840NED</t>
  </si>
  <si>
    <t>5047362</t>
  </si>
  <si>
    <t>5049960</t>
  </si>
  <si>
    <t>5049960NED</t>
  </si>
  <si>
    <t>5050140</t>
  </si>
  <si>
    <t>5050140NED</t>
  </si>
  <si>
    <t>1577436NED</t>
  </si>
  <si>
    <t>5048949</t>
  </si>
  <si>
    <t>descripció sap</t>
  </si>
  <si>
    <t>codi agrupador</t>
  </si>
  <si>
    <t>desc CA</t>
  </si>
  <si>
    <t xml:space="preserve">A-DIETA COMPL NORMCAL HIPERPROT 125 g copa </t>
  </si>
  <si>
    <t xml:space="preserve">A-DIETA COMPL NORMCAL HIPERPROT IMMUNOMODUL 500 ml flasco </t>
  </si>
  <si>
    <t xml:space="preserve">A-MODUL HIDROCARBONAT I LIPÍDIC 400 g pot </t>
  </si>
  <si>
    <t xml:space="preserve">A-DIETA COMPL HIPERCAL NORMPROT 200 ml flasco </t>
  </si>
  <si>
    <t xml:space="preserve">A-DIETA COMPL MONOMERICA NORMPROT 400 g pot </t>
  </si>
  <si>
    <t xml:space="preserve">A-DIETA COMPL NORMCAL NORMPROT AMB FIBRA 500 ml flasco </t>
  </si>
  <si>
    <t xml:space="preserve">A-DIETA COMPL HIPERCAL HIPERPROT 500 ml flasco </t>
  </si>
  <si>
    <t xml:space="preserve">A-DIETA COMPL HIPERCAL NORMPROT INSUF RESPIRATORIA 500 ml flasco </t>
  </si>
  <si>
    <t xml:space="preserve">A-DIETA COMPL NORMCAL NORMPROT AMB FIBRA 250 ml flasco </t>
  </si>
  <si>
    <t xml:space="preserve">A-DIETA SUPLEM HIPERPROT 400 g flasco </t>
  </si>
  <si>
    <t xml:space="preserve">A-MODUL HIDROCARBONAT </t>
  </si>
  <si>
    <t xml:space="preserve">A-DIETA COMPL HIPERCAL NORMPROT INSUF RESPIRAT 500 ml flasco </t>
  </si>
  <si>
    <t xml:space="preserve">A-DIETA COMPL OLIGOM NORMCAL NORMPROT 500 ml flasco </t>
  </si>
  <si>
    <t xml:space="preserve">A-DIETA COMPL HIPERCAL HIPERPROT 200 ml flasco </t>
  </si>
  <si>
    <t xml:space="preserve">A-DIETA COMPL NORMCAL NORMPROT 250 ml flasco </t>
  </si>
  <si>
    <t xml:space="preserve">A-DIETA COMPL NORMCAL NORMPROT 500 ml bossa </t>
  </si>
  <si>
    <t xml:space="preserve">A-DIETA COMPL NORMCAL NORMPROT 500 ml flasco </t>
  </si>
  <si>
    <t xml:space="preserve">A-DIETA COMPL HIPERCAL HIPERPROT AMB FIBRA 220 ml flasco </t>
  </si>
  <si>
    <t xml:space="preserve">A-DIETA COMPL NORMCAL HIPERPROT AMB FIBRA 200 ml brik </t>
  </si>
  <si>
    <t xml:space="preserve">A-DIETA COMPL OLIGOM NORMCAL NORMPROT 200 ml flasco </t>
  </si>
  <si>
    <t xml:space="preserve">A-MODUL FIBRA SOLUBLE </t>
  </si>
  <si>
    <t xml:space="preserve">A-DIETA COMPL NORMCAL NORMPROT SENSE GLUTEN  DIABETIC 500 ml flasco </t>
  </si>
  <si>
    <t xml:space="preserve">A-DIETA COMPL NORMCAL NORMPROT 400 g pot </t>
  </si>
  <si>
    <t xml:space="preserve">A-DIETA COMPL NORMCAL NORMPROT 220 ml flasco </t>
  </si>
  <si>
    <t xml:space="preserve">A-DIETA COMPL HIPERCAL NORMPROT 220 ml flasco </t>
  </si>
  <si>
    <t xml:space="preserve">A-MODUL ESPESSANT </t>
  </si>
  <si>
    <t xml:space="preserve">A-DIETA COMPL HIPERCAL HIPERPROT 500 ml amp </t>
  </si>
  <si>
    <t xml:space="preserve">A-L-GLUTAMINA 5 g sobre </t>
  </si>
  <si>
    <t xml:space="preserve">A-DIETA COMPL OLIGOM NORMOCAL HIPERPROT 500 ml bossa </t>
  </si>
  <si>
    <t xml:space="preserve">A-DIETA COMPL HIPERCAL HIPERPROT 240 ml brik </t>
  </si>
  <si>
    <t xml:space="preserve">A-DIETA COMPL OLIGOM NORMCAL NORMPROT 90 ml flasco </t>
  </si>
  <si>
    <t xml:space="preserve">A-DIETA COMPL HIPERCAL HIPERPROT AMB FIBRA HIPERGLUCEMIA 500 ml flasco </t>
  </si>
  <si>
    <t xml:space="preserve">A-L-ARGININA 100 g polvores </t>
  </si>
  <si>
    <t xml:space="preserve">A-DIETA COMPL HIPERCAL NORMPROT ISUF HEPATICA 500 ml flasco </t>
  </si>
  <si>
    <t xml:space="preserve">A-BIVOS </t>
  </si>
  <si>
    <t xml:space="preserve">A-DIETA COMPL HIPERCAL NORMPROT INSUF RENAL 220 ml brik </t>
  </si>
  <si>
    <t xml:space="preserve">A-1 LLET ARTIFICIAL 1 </t>
  </si>
  <si>
    <t xml:space="preserve">A-2 LLET ARTIFICIAL 2 </t>
  </si>
  <si>
    <t xml:space="preserve">A-DIETA SUPLEM HIPERCAL NORMPROT SENSE LIPIDS 200 ml flasco </t>
  </si>
  <si>
    <t xml:space="preserve">A-DIETA COMPL HIPERCAL HIPERPROT INSUF RENAL PREDIALISI 200 ml flasco </t>
  </si>
  <si>
    <t xml:space="preserve">A-DIETA COMPL NORMOCAL NORMOPROT AMB FIBRA 500 ml bossa </t>
  </si>
  <si>
    <t xml:space="preserve">A-DIETA COMPL NORMCAL NORMPROT AMB FIBRA 500 ml bossa </t>
  </si>
  <si>
    <t xml:space="preserve">A-DIETA COMPL HIPERCAL HIPERPROT AMB FIBRA 500 ml flasco </t>
  </si>
  <si>
    <t xml:space="preserve">A-DIETA COMPL HIPERCAL HIPERPROT FIBRA 200 ml flasco </t>
  </si>
  <si>
    <t xml:space="preserve">A-MODUL LIPIDIC MCT 500 ml flasco </t>
  </si>
  <si>
    <t xml:space="preserve">A-MIDO 12 g sobre </t>
  </si>
  <si>
    <t xml:space="preserve">A-MODUL PROTEINA </t>
  </si>
  <si>
    <t xml:space="preserve">A-DIETA COMPL HIPERCAL HIPERPROT AMB FIBRA 200 ml flasco </t>
  </si>
  <si>
    <t xml:space="preserve">A-DIETA COMPL HIPERCAL NORMPROT 400 g polv </t>
  </si>
  <si>
    <t xml:space="preserve">A-DIETA COMPL HIPERCAL HIPERPROT AMB FIBRA 200 ml </t>
  </si>
  <si>
    <t xml:space="preserve">A-EQUIP BOMBA INFINITY </t>
  </si>
  <si>
    <t xml:space="preserve">A-NED SISTEMA UNIVERSAL GRAVEDAD </t>
  </si>
  <si>
    <t xml:space="preserve">A-DIETA COMPL HIPERCAL NORMPROT AMB FIBRA 200 ml flasco </t>
  </si>
  <si>
    <t xml:space="preserve">A-DIETA COMPL CETOGENICA EPILEPSIA REFRACTARIA 300 g pot </t>
  </si>
  <si>
    <t xml:space="preserve">A-DIETA COMPL HIPERCAL NORMPROT AMB FIBRA 500 ml flasco OpTri </t>
  </si>
  <si>
    <t xml:space="preserve">A-DIETA COMPL HIPERCAL HIPERPROT FIBRA 500 ml fl OpTri </t>
  </si>
  <si>
    <t>descripció del codi agrupador</t>
  </si>
  <si>
    <t>codi SAP</t>
  </si>
  <si>
    <t>A-DIETA COMPL OLIGOM HIPERCAL HIPERPROT 200 ml flasco</t>
  </si>
  <si>
    <t>A-DIETA COMPL OLIGOM HIPERCAL HIPERPROT 500 ml flasco</t>
  </si>
  <si>
    <t>A-DIETA COMPL OLIGOM HIPERCAL NORMPROT 200 ml flasco</t>
  </si>
  <si>
    <t>tipus</t>
  </si>
  <si>
    <t>NED</t>
  </si>
  <si>
    <t>Hospitalària</t>
  </si>
  <si>
    <t>ag2016</t>
  </si>
  <si>
    <t>desc 2016</t>
  </si>
  <si>
    <t>DIETA BAIXA EN HIDRATS DE CARBONI PER A MALALTS AMB VENTILACIÓ MECÀNICA, HIPERCALÒRICA ≥ 1,2KCAL/ML,  ENVÀS 500 ML</t>
  </si>
  <si>
    <t>DIETA COMPLETA POLIMÈRICA, NORMOCALÒRICA &lt; 1,2KCAL/ML, HIPERPROTÈICA ≥ 18% PROTEINES,  IMMUNOMODULADORA ESPECÍFICA PER A PACIENTS AMB ESTRÈS METABÒLIC I QUIRÚRGICS, SABOR NEUTRE. 500-1000ML</t>
  </si>
  <si>
    <t>DIETA COMPLETA,  AMB AMINOÀCIDS RAMIFICATS, PER A HEPATOPATIA, SABORITZADA, ENVÀS 500 ML</t>
  </si>
  <si>
    <t>DIETA COMPLETA, NORMOCALÒRICA &lt; 1,2 KCAL/ML, POLIMÈRICA ESPECÍFICA PER A MALALTIA DE CROHN, SABOR NEUTRE</t>
  </si>
  <si>
    <t>Consum per caducats. Treure.</t>
  </si>
  <si>
    <r>
      <t>DIETA COMPLETA POLIMÈRICA  HIPERCALÒRICA</t>
    </r>
    <r>
      <rPr>
        <sz val="11"/>
        <color rgb="FFFF0000"/>
        <rFont val="Calibri"/>
        <family val="2"/>
        <scheme val="minor"/>
      </rPr>
      <t xml:space="preserve"> ≥ 1.6</t>
    </r>
    <r>
      <rPr>
        <sz val="11"/>
        <color theme="1"/>
        <rFont val="Calibri"/>
        <family val="2"/>
        <scheme val="minor"/>
      </rPr>
      <t xml:space="preserve"> KCAL/G, HIPERPROTÈICA 20-24% PROTEINES, PUDDING ENVÀS 125 G</t>
    </r>
    <r>
      <rPr>
        <sz val="11"/>
        <color rgb="FFFF0000"/>
        <rFont val="Calibri"/>
        <family val="2"/>
        <scheme val="minor"/>
      </rPr>
      <t>?</t>
    </r>
  </si>
  <si>
    <t>FIBRA</t>
  </si>
  <si>
    <t>INTENSIVE</t>
  </si>
  <si>
    <t>Carol Lorencio</t>
  </si>
  <si>
    <t>Pablo Saez</t>
  </si>
  <si>
    <t>Pediatria</t>
  </si>
  <si>
    <t>Mail Gemma Jifra</t>
  </si>
  <si>
    <t xml:space="preserve">Necessitat nova avisar abans de tal dia </t>
  </si>
  <si>
    <t>Equival al IMPACT. Comprovar descripció: Atempero 1,26 Kcal/ml</t>
  </si>
  <si>
    <t>Preu unitari</t>
  </si>
  <si>
    <t>Producte alimentici. Consum a Pediatria. Ultim Gener 2020.</t>
  </si>
  <si>
    <t>Incloure només per intrahospitalària. Extrahospitalari per OF.</t>
  </si>
  <si>
    <t>CONSUM 2019</t>
  </si>
  <si>
    <t>Preu unitari actual Silicon</t>
  </si>
  <si>
    <t xml:space="preserve">Alitraq (té més Osm). </t>
  </si>
  <si>
    <t>MÒDUL UREA SOBRES</t>
  </si>
  <si>
    <t>MÒDUL FIBRA 100% FERMENTABLE SOBRES</t>
  </si>
  <si>
    <t>NOU</t>
  </si>
  <si>
    <t>Descripció 2020</t>
  </si>
  <si>
    <t>Consum           (ml o g)</t>
  </si>
  <si>
    <t>Glucerna 1.5</t>
  </si>
  <si>
    <t>Novasource diabet plus</t>
  </si>
  <si>
    <t xml:space="preserve">Diaba plus </t>
  </si>
  <si>
    <t>Laboratori</t>
  </si>
  <si>
    <t>Abbott</t>
  </si>
  <si>
    <t>Sabors</t>
  </si>
  <si>
    <t>Nestlé</t>
  </si>
  <si>
    <t>Nutricia</t>
  </si>
  <si>
    <t>Nutrison Advanced Diason Energy HP</t>
  </si>
  <si>
    <t>Prot 21%; HC: 31%; Grasas: 46%. Osm: 672. Fibra. 1.5 Kcal/ml</t>
  </si>
  <si>
    <t>Vainilla</t>
  </si>
  <si>
    <t>Prot: 19,98%; HC: 35,07%: Grasas: 44,95%. Osm: 575. 1,2 Kcal/ml</t>
  </si>
  <si>
    <t>Prot 20,06%; HC: 34,81%; Grasas: 45,13%. Osm: 671. 1,5 Kcal/ml</t>
  </si>
  <si>
    <t>Fresenius</t>
  </si>
  <si>
    <t>Vegenat</t>
  </si>
  <si>
    <t>Diben® 1,5 Kcal HP</t>
  </si>
  <si>
    <t>Caramelo. Albaricoque.</t>
  </si>
  <si>
    <t>Prot: 17,99%; HC: 33,17%; Grasas: 48,84%. Osm: 538. 1,8 Kcal/ml.</t>
  </si>
  <si>
    <t>Neutre</t>
  </si>
  <si>
    <t xml:space="preserve">24 Briks de 200 ml </t>
  </si>
  <si>
    <t>1,51 Kcal/ml. P 22% CHO 46% L 30% F 2%. 366 mOsm/L</t>
  </si>
  <si>
    <t>1,25 kcal/ml; P 23% CHO 39% L 35% F 2%. 400 mOsm/L.</t>
  </si>
  <si>
    <t>24 EasyBottle de 200 ml</t>
  </si>
  <si>
    <t>1,5 Kcal/ml. P/HC/G = 11/89/0</t>
  </si>
  <si>
    <t xml:space="preserve">Manzana. Piña </t>
  </si>
  <si>
    <t>NED NUTILIS POWDER 300 G (6 BOTE) (NEUTRO)</t>
  </si>
  <si>
    <t>Caja de 24 latas de 250 g</t>
  </si>
  <si>
    <t>Multi-thick®</t>
  </si>
  <si>
    <t>Fresubin® Espesante</t>
  </si>
  <si>
    <t>Espesante Thick&amp;Easy®</t>
  </si>
  <si>
    <t>6 botes de 225 g</t>
  </si>
  <si>
    <t>Caja de 12 botes de 150 g</t>
  </si>
  <si>
    <t>Caja de 6 botes de 250 g</t>
  </si>
  <si>
    <t>Resource Espesante Clear</t>
  </si>
  <si>
    <t>Resource Espesante</t>
  </si>
  <si>
    <t>Sense gluten. Abbott no té sobres.</t>
  </si>
  <si>
    <t>P/HC/G = 0/100/0. HC. Almidón de maíz modificado y maltodextrina. Sin gluten.</t>
  </si>
  <si>
    <t>Estuche de 100 sobres de 9 g</t>
  </si>
  <si>
    <t>Almidón de maíz modificado y maltodextrina. Sin gluten ni lactosa.</t>
  </si>
  <si>
    <t xml:space="preserve">Caja de 100 sobres de 6,4 g </t>
  </si>
  <si>
    <t>Resource espesante</t>
  </si>
  <si>
    <t>Nutilis Clear</t>
  </si>
  <si>
    <t>Caja de 6 botes de 175 g</t>
  </si>
  <si>
    <t xml:space="preserve">Caja de 6 botes de 300 g </t>
  </si>
  <si>
    <t>HC: 97 % VCT Maltodextrina, almidón modificado. Fibra: 3 % VCT Goma tara, goma xantana, goma guar</t>
  </si>
  <si>
    <t>Caja de 20 sobres de 12 g (240 g)</t>
  </si>
  <si>
    <t xml:space="preserve">Caja de 12 botes de 227 g </t>
  </si>
  <si>
    <t>Espesante instantáneo en polvo a base de almidon</t>
  </si>
  <si>
    <t xml:space="preserve">Caja 75 sobres (9g) </t>
  </si>
  <si>
    <t>Espesante vegenat Med</t>
  </si>
  <si>
    <t xml:space="preserve">6 Botes de 400 g </t>
  </si>
  <si>
    <t>Módulo de almidón modificado en polvo instantáneo. Sin gluten y sin lactosa.</t>
  </si>
  <si>
    <t xml:space="preserve">6 botes de 400 g </t>
  </si>
  <si>
    <t>Espesante Clear vegenat Med</t>
  </si>
  <si>
    <t>Espesante NM</t>
  </si>
  <si>
    <t>NM</t>
  </si>
  <si>
    <t>6,5g de almidón de maíz modificado.</t>
  </si>
  <si>
    <t>Pediasure® Plus</t>
  </si>
  <si>
    <t>Caja de 30 botellas de 220 ml</t>
  </si>
  <si>
    <t>1,5 Kcal/ml. 1-10 anys. Hipercalòrica, normoproteica: 11,13%. No gluten no lactosa. No fibra.</t>
  </si>
  <si>
    <t>Frebini® Energy DRINK</t>
  </si>
  <si>
    <t>Caja de 24 EasyBottle de 200 ml</t>
  </si>
  <si>
    <t>Fresa</t>
  </si>
  <si>
    <t>Aceite MCT Nutricia</t>
  </si>
  <si>
    <t>Botella de 500 ml. 1 ml = 8,55 Kcal.</t>
  </si>
  <si>
    <t>NED NUTILIS POWDER 12 G (20 SOBRES)</t>
  </si>
  <si>
    <t>Espesante claro NM</t>
  </si>
  <si>
    <t>Fresubin® Protein Powder</t>
  </si>
  <si>
    <t>Sin gluten ni lactosa.</t>
  </si>
  <si>
    <t>Caja de 40 sobres de 11,5 g</t>
  </si>
  <si>
    <t>16 botellas de 500 ml</t>
  </si>
  <si>
    <t>DIETA BAIXA EN HIDRATS DE CARBONI PER A MALALTS AMB VENTILACIÓ MECÀNICA, HIPERCALÒRICA ≥ 1,2KCAL/ML, ENVÀS 500 ML</t>
  </si>
  <si>
    <t xml:space="preserve">1,5 Kcal/ml. Proteïna 16,53% </t>
  </si>
  <si>
    <t>Caja de 6 botes de 300 g</t>
  </si>
  <si>
    <t xml:space="preserve">Caja de 6 botes de 400 g </t>
  </si>
  <si>
    <t>Protifar</t>
  </si>
  <si>
    <t>Proteína vegenat med</t>
  </si>
  <si>
    <t xml:space="preserve">Caja 75 sobres (10g) </t>
  </si>
  <si>
    <t xml:space="preserve">Neutro </t>
  </si>
  <si>
    <t>6 Botes de 330 g</t>
  </si>
  <si>
    <t>Bote de 225 g</t>
  </si>
  <si>
    <t xml:space="preserve">Caja de 100 sobres de 10g </t>
  </si>
  <si>
    <t xml:space="preserve">Proteina NM 10 g </t>
  </si>
  <si>
    <t>PROTEÍNA Bote NM</t>
  </si>
  <si>
    <t>6 botes de 360g</t>
  </si>
  <si>
    <t>Caja de 6 botes de 400g</t>
  </si>
  <si>
    <t>184534.4</t>
  </si>
  <si>
    <t>Caja de 16 botellas de 500 ml</t>
  </si>
  <si>
    <t>Codi Agrup</t>
  </si>
  <si>
    <t>Consum       Gen-Des 2019</t>
  </si>
  <si>
    <r>
      <t>DIETA COMPLETA, POLIMÈRICA, NORMOCALÒRICA &lt; 1,2 KCAL/M</t>
    </r>
    <r>
      <rPr>
        <sz val="11"/>
        <rFont val="Calibri"/>
        <family val="2"/>
        <scheme val="minor"/>
      </rPr>
      <t>L, HIPERPROTEICA ≥18% PROTEINES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>AMB FIBRA (aprox 80% SOLUBLE), ESPECÍFICA PER PACIENTS DIABÈTICS, SABORITZADA, ENVÀS 500 ML</t>
    </r>
  </si>
  <si>
    <t>SUPLEMENT PROTEÏNA EN POLS. SOBRES</t>
  </si>
  <si>
    <t>Caja de 75 sobres de 6,5g
Caja de 500 sobres de 6,5g</t>
  </si>
  <si>
    <t>502096, 504424</t>
  </si>
  <si>
    <t>Glutamina vegenat med 5g</t>
  </si>
  <si>
    <t>Ácidos grasos EPA, GLA, monoinsaturados...</t>
  </si>
  <si>
    <t>174178.3</t>
  </si>
  <si>
    <t xml:space="preserve">20 sobres de 5 g </t>
  </si>
  <si>
    <t>No hi ha hagut consums al 2019.</t>
  </si>
  <si>
    <t>Glutamina NM 10 g</t>
  </si>
  <si>
    <t>DIETA COMPLETA, POLIMÈRICA, HIPERCALÒRICA 1,2 - 1,3 KCAL/ML, HIPERPROTEICA  ≥18% PROTEINES, AMB FIBRA (aprox 50% soluble), SABOR NEUTRE, ENVÀS DE 500 ML</t>
  </si>
  <si>
    <t>504094, 504096</t>
  </si>
  <si>
    <t>FORTIMEL JUCY</t>
  </si>
  <si>
    <t>Manzana. Fresa</t>
  </si>
  <si>
    <t>1,5 kcal/ml. 0% grasas.</t>
  </si>
  <si>
    <t>24 botellas de 200 ml</t>
  </si>
  <si>
    <t>6 estuches de 500 g</t>
  </si>
  <si>
    <t>Fresubin</t>
  </si>
  <si>
    <t>Caja de 6 botes de 500g</t>
  </si>
  <si>
    <t>Dextrinomaltosa NM</t>
  </si>
  <si>
    <t>Nutrición medica</t>
  </si>
  <si>
    <t>DIETA ELEMENTAL COMPLERTA, HIPOALERGÈNICA, SENSE LACTOSA APTE PER A LACTANTS AMB AL·LÈRGIES I INTOLERÀNCIES ALIMENTÀRIES. ENVÀS 400 G</t>
  </si>
  <si>
    <t>Caja de 24 envases SmartFlexTM de 250 ml</t>
  </si>
  <si>
    <t>P/CHO/G/F: 9/56/35/0. 1,2 Kcal/ml. A partir de los 12 meses de vida</t>
  </si>
  <si>
    <t>P/CHO/G/F: 9/55/34/2. Concentración calórica: 1,2 kcal/ml</t>
  </si>
  <si>
    <t xml:space="preserve"> Caja de 24 envases SmartFlexTM de 250 ml </t>
  </si>
  <si>
    <t>504626, 504627</t>
  </si>
  <si>
    <t xml:space="preserve">Caja de 32 botellas de 200 ml </t>
  </si>
  <si>
    <t>Fortini</t>
  </si>
  <si>
    <t>1,5 kcal/ml. P/HC/G = 9/50/41. No contiene gluten, fibra ni lactosa.</t>
  </si>
  <si>
    <t>1,5 kcal/ml. P/HC/G = 10,2/49,8/40. Sin lactosa ni gltuen.</t>
  </si>
  <si>
    <t>Vainilla, Fresa</t>
  </si>
  <si>
    <t>Nutrición Medica</t>
  </si>
  <si>
    <t>Caja de 90 sobres de 7g</t>
  </si>
  <si>
    <t>ARGININA NM sobres</t>
  </si>
  <si>
    <t>Caja de 12 estuches de 14 sobres de 7 g</t>
  </si>
  <si>
    <t>5 g de L-arginina</t>
  </si>
  <si>
    <t>RESOURCE ARGINAID sobres</t>
  </si>
  <si>
    <t>DIETA COMPLETA,  OLIGOMÈRICA, NORMOCALÒRICA &lt; 1,2 KCAL/ML, HIPERPROTEICA ≥ 18% PROTEINES, SABORITZADA, ENVÀS DE 125-220 ML</t>
  </si>
  <si>
    <r>
      <t xml:space="preserve">MÒDUL ESPESSIDOR INSTANTANI A BASE DE MIDONS. NEUTRE POLS. SENSE GLUTEN. </t>
    </r>
    <r>
      <rPr>
        <u/>
        <sz val="11"/>
        <rFont val="Calibri"/>
        <family val="2"/>
        <scheme val="minor"/>
      </rPr>
      <t>POT</t>
    </r>
  </si>
  <si>
    <t>2 Kcal/g. P/HC/G = 20/45/35</t>
  </si>
  <si>
    <t>Caja de 24 tarrines de 125 g</t>
  </si>
  <si>
    <t>Vainilla, Capuchino</t>
  </si>
  <si>
    <t>DIETA COMPLETA POLIMÈRICA  HIPERCALÒRICA ≥ 1.6 KCAL/G, HIPERPROTÈICA 20-24% PROTEINES, PUDDING ENVÀS 125 G</t>
  </si>
  <si>
    <t>FRESUBIN 2KCAL CREME 125 G (24 COPAS) (CAPUTXINO)</t>
  </si>
  <si>
    <t>FRESUBIN 2 KCAL CREME 125 G (24 COPAS) (VAINILLA)</t>
  </si>
  <si>
    <t>NED FRESUBIN 2 KCAL CREME 125 G (24 COPAS) (VAINILLA)</t>
  </si>
  <si>
    <t>DIETA COMPLETA, OLIGOMONOMÈRICA, HIPERCALÒRICA ≥ 1,5KCAL/ML, HIPERPROTEICA ≥ 24% PROTEINES, ENRIQUIDA AMB ÀCIDS GRASSOS OMEGA 3 (EPA I DHA) ENVÀS DE 500 ML</t>
  </si>
  <si>
    <t xml:space="preserve">Caja de 12 envases SmartFlexTM de 500 ml </t>
  </si>
  <si>
    <t>DIETA COMPLETA,  OLIGOMÈRICA, NORMOCALÒRICA &lt; 1,2 KCAL/ML, HIPERPROTEICA ≥ 18% PROTEINES, SABOR NEUTRE, ENVÀS DE 500 ML</t>
  </si>
  <si>
    <r>
      <t xml:space="preserve">MÒDUL ESPESSIDOR INSTANTANI NEUTRE POLS A BASE DE MIDONS. SENSE GLUTEN. </t>
    </r>
    <r>
      <rPr>
        <u/>
        <sz val="11"/>
        <rFont val="Calibri"/>
        <family val="2"/>
        <scheme val="minor"/>
      </rPr>
      <t>SOBRES</t>
    </r>
  </si>
  <si>
    <t>Botes sin fibra</t>
  </si>
  <si>
    <t>Caja de 12 EasyBottle de 500 ml 163170</t>
  </si>
  <si>
    <t>15/55/30</t>
  </si>
  <si>
    <t>Caja de 15 EasyBottle de 500 ml 504115</t>
  </si>
  <si>
    <t xml:space="preserve">Osmolite </t>
  </si>
  <si>
    <t>Caja de 16 botellas de 500 ml 504896</t>
  </si>
  <si>
    <t>15,9/53,8/30,34</t>
  </si>
  <si>
    <t>Abbot</t>
  </si>
  <si>
    <t>Isosource Standard</t>
  </si>
  <si>
    <t>Caja de 12 envases SmartFlexTM de 500 ml 262980</t>
  </si>
  <si>
    <t>16/54/30</t>
  </si>
  <si>
    <t>Nutrison</t>
  </si>
  <si>
    <t>12 OpTri bottle de 500 ml Neutro 505.015</t>
  </si>
  <si>
    <t>16/49/35</t>
  </si>
  <si>
    <t>12 Botellas de 500 ml Neutro 371.658</t>
  </si>
  <si>
    <t>Nutricomp Standard</t>
  </si>
  <si>
    <t>Cajade 12 botellas plástico 500 Ml</t>
  </si>
  <si>
    <t>Bbraun</t>
  </si>
  <si>
    <t>DIETA COMPLETA, POLIMÈRICA, NORMOCALÒRICA &lt; 1,2 KCAL/ML, NORMOPROTEICA &lt;18% PROTEINES, SENSE FIBRA, SABOR NEUTRE, ENVÀS DE 500ML.</t>
  </si>
  <si>
    <t>FRESUBIN ORIGINAL 500 ML (NEUTRO)</t>
  </si>
  <si>
    <t>Tipus</t>
  </si>
  <si>
    <t>Descripció SAP</t>
  </si>
  <si>
    <t>Característiques</t>
  </si>
  <si>
    <t>Presentació</t>
  </si>
  <si>
    <t>Glucerna 1.2</t>
  </si>
  <si>
    <t>Caja de 12 EasyBottle de 500 ml</t>
  </si>
  <si>
    <t>1,5 kcal/ml. P/HC/G/F = 20/35/42/3. No gluten ni lactosa.</t>
  </si>
  <si>
    <t>Adventia</t>
  </si>
  <si>
    <t>BBraun</t>
  </si>
  <si>
    <t xml:space="preserve">CN o CI </t>
  </si>
  <si>
    <t>X</t>
  </si>
  <si>
    <t>Caja de 12 envases SmartFlexTM de 500 ml</t>
  </si>
  <si>
    <t>1,5 Kcal/ml. P/CHO/G/F: 20/32/45/3. No gluten. 100% Fibra Soluble</t>
  </si>
  <si>
    <t>12 Botellas de 500 ml</t>
  </si>
  <si>
    <t>Prot 21%; HC: 41%; Grasas: 35%. 1.4 Kcal/ml. Sin gluten, sin lactosa.</t>
  </si>
  <si>
    <t>DIETA COMPLETA POLIMÈRICA HIPERCALÒRICA ≥ 1,2KCAL/ML, HIPERPROTEICA ≥18% PROTEINES, ESPECÍFIC PER A MALALTS AMB INSUFICIÈNCIA RENAL EN DIÀLISI, BAIX APORT DE FÒSFOR, POTASSI I MAGNESI SABORITZADA ENVÀS 125-220 ML</t>
  </si>
  <si>
    <t xml:space="preserve">Vainilla. Maduixa  </t>
  </si>
  <si>
    <t>5045511, 5045528</t>
  </si>
  <si>
    <t>Nutricomp Drink renal: no compleix, normoproteica 14%</t>
  </si>
  <si>
    <t>Caja con 24 botellas de plástico (200 ml)</t>
  </si>
  <si>
    <t>Renilon 7,5: 1,99 Kcal/ml. No compleix, normoproteica 15%</t>
  </si>
  <si>
    <t>Fresubin renal: No compleix. Dieta completa hipercalórica hipoproteica 6%</t>
  </si>
  <si>
    <t>Caja de 48 botellas de 125 ml</t>
  </si>
  <si>
    <t>5044835</t>
  </si>
  <si>
    <t>DIETA COMPLETA POLIMÈRICA, HIPERCALÒRICA ≥1,2KCAL/ML, HIPERPROTEICA ≥ 18% PROTEINES, IMMUNOMODULADORA, ESPECÍFICA PER A PACIENTS AMB ESTRÈS METABÒLIC I QUIRÚRGICS. SABORITZADA ENVÀS 500-1000ML</t>
  </si>
  <si>
    <t>DIETA COMPLETA, POLIMÈRICA, HIPERCALÒRICA ≥1,2KCAL/ML, HIPERPROTEICA ≥18% PROTEINES, AMB FIBRA, IMMUNOMODULADORA, ESPECÍFICA PER A PACIENTS AMB ESTRÈS METABÒLIC O QUIRÚRGICS, SABORITZADA ENVÀS 125-237 ML</t>
  </si>
  <si>
    <t>Impact: P/CHO/G/F: 22/53/25/0. 1,01 kcal/ml. No compleix criteris normocalòrica i neutre.</t>
  </si>
  <si>
    <t>Prosure: 1,27 Kcal/ml. P 21%. 597 mOsm/l. EPA* y DHA** ω-6/ω-3 de 0,3/1. No és específica.</t>
  </si>
  <si>
    <t>Diversos sabors</t>
  </si>
  <si>
    <t>P/CHO/G/F: 21/53/24/2. 1,4 kcal/ml</t>
  </si>
  <si>
    <t>501999, 501973, 501981</t>
  </si>
  <si>
    <t>Vainilla, Cafè, Fruites</t>
  </si>
  <si>
    <t xml:space="preserve">24 briks de 237 ml </t>
  </si>
  <si>
    <t>IMPACT</t>
  </si>
  <si>
    <t>DIETA HIPERCALÒRICA ≥ 1,2 KCAL/ML, NORMOPROTEICA &lt; 18% PROTEINES, SENSE GREIXOS, FIBRA, GLUTEN NI LACTOSA, SABORITZADA ENVÀS 125 – 220 ML</t>
  </si>
  <si>
    <t>Ensure® Plus Juce</t>
  </si>
  <si>
    <t>1,5 Kcal/ml. 12,8% proteïnes. 0% lípids.</t>
  </si>
  <si>
    <t>Melocotón. Manzana.</t>
  </si>
  <si>
    <t>504202, 504203</t>
  </si>
  <si>
    <t>5046044, 504605</t>
  </si>
  <si>
    <r>
      <rPr>
        <sz val="11"/>
        <color rgb="FFFF0000"/>
        <rFont val="Calibri"/>
        <family val="2"/>
        <scheme val="minor"/>
      </rPr>
      <t xml:space="preserve">Prosure: </t>
    </r>
    <r>
      <rPr>
        <sz val="11"/>
        <rFont val="Calibri"/>
        <family val="2"/>
        <scheme val="minor"/>
      </rPr>
      <t>1,27 Kcal/ml. P 21%. 597 mOsm/l. EPA* y DHA** ω-6/ω-3 de 0,3/1. No és específica.</t>
    </r>
  </si>
  <si>
    <t>FANTOMAL</t>
  </si>
  <si>
    <t>Módulo de glutamina, arginina e hidroxi-metil-butirato-cálcico</t>
  </si>
  <si>
    <t>Braun</t>
  </si>
  <si>
    <t>MODUL ARGININA SABOR NEUTRE POLS</t>
  </si>
  <si>
    <t>Bote de 100 g</t>
  </si>
  <si>
    <t xml:space="preserve">15 sobres de 7 g </t>
  </si>
  <si>
    <t>Arginina Vegenat Med</t>
  </si>
  <si>
    <t>Un sobre de 7g aporta 5g L-Arginina</t>
  </si>
  <si>
    <t>Caja de 60 sobres (6 g)</t>
  </si>
  <si>
    <t xml:space="preserve">Neutro  </t>
  </si>
  <si>
    <t>100 sobres de 10 g</t>
  </si>
  <si>
    <t>No entra Bi1 Arginin. Sabor llimona.</t>
  </si>
  <si>
    <t>Nutrición Médica</t>
  </si>
  <si>
    <t>30 sobres de 17,2g</t>
  </si>
  <si>
    <t>715364.1</t>
  </si>
  <si>
    <t>Nutricomp peptid: És normocalòrica i normoproteica.</t>
  </si>
  <si>
    <t>1,52 Kcal/ml. P/CHO/G/F: 25/37/38/0. Enriquit amb AG, EPA-DHA. Abans Novasource Peptide Plus.</t>
  </si>
  <si>
    <t>Nutrison Advanced Peptisorb. 1,5 Kcal però és normoproteica: 16%</t>
  </si>
  <si>
    <t>Survimed® OPD HN. És normocalòrica i hiperproteica.</t>
  </si>
  <si>
    <t>Només tenen el Vital 1.5. Proteïna 18%. A més té volum de 1000 ml.</t>
  </si>
  <si>
    <t>Vainilla, Café, Frutas del bosque, Multisabor</t>
  </si>
  <si>
    <t>Caja de 30 botellas de 200 ml</t>
  </si>
  <si>
    <t>1,5 Kcal/ml. Prot: 18%. 487 mOsm/l. Sense fibra.</t>
  </si>
  <si>
    <t>Survimed® OPD DRINK.Normocalòrica i hiperproteica.</t>
  </si>
  <si>
    <r>
      <t xml:space="preserve">DIETA OLIGOMÈRICA HIPERCALÒRICA </t>
    </r>
    <r>
      <rPr>
        <sz val="11"/>
        <rFont val="Calibri"/>
        <family val="2"/>
      </rPr>
      <t>≥1,5KCAL/ML, NORMOPROTEICA, SABORITZADA, ENVÀS 200-250ML</t>
    </r>
  </si>
  <si>
    <t>Peptamen. Normocalorica 1 Kcal/ml i normoproteica: 16%</t>
  </si>
  <si>
    <t>Només tenen el Nutrison Advanced Peptisorb. Envasos de 500 o 1000 ml.</t>
  </si>
  <si>
    <t>100% fibra solubre o fermentable</t>
  </si>
  <si>
    <r>
      <t>DIETA COMPLETA POLIMÈRICA HIPERCALÒRICA ≥ 1,6 KCAL/G,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HIPERPROTEICA 20-24% PROTEINES</t>
    </r>
    <r>
      <rPr>
        <sz val="11"/>
        <color theme="1"/>
        <rFont val="Calibri"/>
        <family val="2"/>
      </rPr>
      <t>, PUDDING ENVÀS 125 G</t>
    </r>
  </si>
  <si>
    <t>Ensure pudding és normoproteica: 17%.</t>
  </si>
  <si>
    <t>1557810, 1557827</t>
  </si>
  <si>
    <t>P/CHO/G/F: 23/38/39/0. 1,7 Kcal/g</t>
  </si>
  <si>
    <t>Resource crema</t>
  </si>
  <si>
    <t xml:space="preserve"> Caja de 24 tarrinas de 125 g </t>
  </si>
  <si>
    <t>Vainilla, Frutas del bosque.</t>
  </si>
  <si>
    <t>1861894, 1861979</t>
  </si>
  <si>
    <t>Forticreme® Complete</t>
  </si>
  <si>
    <t>1,6 Kcal. Proteïnes: 24%</t>
  </si>
  <si>
    <t>Caja de 6 packs de 4 tarrinas de 125 g</t>
  </si>
  <si>
    <t>259389.3, 259387.9, 264998.9</t>
  </si>
  <si>
    <t>Vainilla, Xocolata, Fruits del bosc</t>
  </si>
  <si>
    <t>DIETA COMPLETA EN POLS D'ALT CONTINGUT ENERGÈTIC PER A NENS I ADOLESCENTS, HIPERCALÒRICA &gt;1,2KCAL/ML, NORMOPROTEICA &lt;18% PROTEINES, SABOR NEUTRE</t>
  </si>
  <si>
    <t>Almidón modificado y dextrinomaltosa. Resistente a la amilasa. Fibra Xantana y Celulosa modificada. Sin gluten. NO SOBRES.</t>
  </si>
  <si>
    <t>Espesante instantáneo en polvo a base de goma xantana. SOBRES NO FINANÇATS.</t>
  </si>
  <si>
    <t>HC: 80 %* VCT Maltodextrina. Fibra 19 % VCT Goma xantana, goma guar. NO SOBRES.</t>
  </si>
  <si>
    <t>Módulo espesante en polvo con goma xantana. NO SOBRES</t>
  </si>
  <si>
    <r>
      <t xml:space="preserve">MÒDUL ESPESSIDOR INSTANTANI A BASE DE GOMA XANTANA. NEUTRE POLS. SENSE GLUTEN. </t>
    </r>
    <r>
      <rPr>
        <sz val="11"/>
        <color rgb="FFFF0000"/>
        <rFont val="Calibri"/>
        <family val="2"/>
        <scheme val="minor"/>
      </rPr>
      <t>MESURA.</t>
    </r>
    <r>
      <rPr>
        <sz val="11"/>
        <rFont val="Calibri"/>
        <family val="2"/>
        <scheme val="minor"/>
      </rPr>
      <t xml:space="preserve"> </t>
    </r>
    <r>
      <rPr>
        <u/>
        <sz val="11"/>
        <rFont val="Calibri"/>
        <family val="2"/>
        <scheme val="minor"/>
      </rPr>
      <t>POT</t>
    </r>
  </si>
  <si>
    <t>NOU?</t>
  </si>
  <si>
    <t>DIETA PEDIÀTRICA COMPLERTA, SENSE FIBRA. AMB PROTEÍNES PARCIALMENT HIDROLITZADES  APTE PER INFANTS DE &lt; 1ANY, NORMOCALÒRICA &lt;1,2KCAL/ML, NORMOPROTEICA &lt;18% PROTEINES. SABOR NEUTRE, ENVÀS DE 90 - 200 ML, APTA PER A ADMINISTRACIÓ ORAL I PER SONDA</t>
  </si>
  <si>
    <r>
      <t xml:space="preserve">MÒDUL ESPESSIDOR RESISTENT A L'AMILASA. SENSE GLUTEN. </t>
    </r>
    <r>
      <rPr>
        <sz val="11"/>
        <color rgb="FFFF0000"/>
        <rFont val="Calibri"/>
        <family val="2"/>
        <scheme val="minor"/>
      </rPr>
      <t>ENVÀS DE ≥ 300G</t>
    </r>
  </si>
  <si>
    <t xml:space="preserve"> </t>
  </si>
  <si>
    <t>FORTINI CF?</t>
  </si>
  <si>
    <r>
      <t>MÒDUL ESPESSIDOR RESISTENT A L'AMILASA. SENSE GLUTEN.</t>
    </r>
    <r>
      <rPr>
        <u/>
        <sz val="11"/>
        <color rgb="FF000000"/>
        <rFont val="Calibri"/>
        <family val="2"/>
        <scheme val="minor"/>
      </rPr>
      <t xml:space="preserve"> </t>
    </r>
    <r>
      <rPr>
        <u/>
        <sz val="11"/>
        <color rgb="FFFF0000"/>
        <rFont val="Calibri"/>
        <family val="2"/>
        <scheme val="minor"/>
      </rPr>
      <t>SOBRES</t>
    </r>
  </si>
  <si>
    <r>
      <t>DIETA COMPLETA POLIMÈRICA HIPERCALÒRICA ≥ 1,2KCAL/ML, HIPERPROTEICA ≥18% PROTEINES, ESPECÍFIC PER A MALALTS AMB INSUFICIÈNCIA RENAL EN DIÀ</t>
    </r>
    <r>
      <rPr>
        <sz val="11"/>
        <rFont val="Calibri"/>
        <family val="2"/>
        <scheme val="minor"/>
      </rPr>
      <t>LISI, BAIX APORT DE FÒSFOR, POTASSI I MAGNESI</t>
    </r>
    <r>
      <rPr>
        <sz val="11"/>
        <color theme="1"/>
        <rFont val="Calibri"/>
        <family val="2"/>
        <scheme val="minor"/>
      </rPr>
      <t xml:space="preserve"> SABORITZADA ENVÀS 125-220 ML</t>
    </r>
  </si>
  <si>
    <t>Similac® EleCare®</t>
  </si>
  <si>
    <t>505070, 505071</t>
  </si>
  <si>
    <t>504313, 504314</t>
  </si>
  <si>
    <t>504162, 504163</t>
  </si>
  <si>
    <t>Ensure HN</t>
  </si>
  <si>
    <t>Nestle</t>
  </si>
  <si>
    <t>2676251</t>
  </si>
  <si>
    <t>267625</t>
  </si>
  <si>
    <t>504874</t>
  </si>
  <si>
    <t>334417</t>
  </si>
  <si>
    <t>194993</t>
  </si>
  <si>
    <t xml:space="preserve">Caja de 16 botellas de 500 mL Vainilla </t>
  </si>
  <si>
    <t xml:space="preserve">Caja de 12 EasyBottle de 500 ml vainilla </t>
  </si>
  <si>
    <t>370379; 234815</t>
  </si>
  <si>
    <t>Vainilla, Frutas</t>
  </si>
  <si>
    <t>Jerity RTH</t>
  </si>
  <si>
    <t>Isosource Standard Fibra</t>
  </si>
  <si>
    <t>Nutrison Multi Fibre</t>
  </si>
  <si>
    <t>T diet standard</t>
  </si>
  <si>
    <t>Bi1 Via Fibra</t>
  </si>
  <si>
    <t>Nutricomp Standard Fibre</t>
  </si>
  <si>
    <t>504876</t>
  </si>
  <si>
    <t>504241</t>
  </si>
  <si>
    <t>504989</t>
  </si>
  <si>
    <t>230706</t>
  </si>
  <si>
    <t>503367</t>
  </si>
  <si>
    <t>14,96/55,84/29,20</t>
  </si>
  <si>
    <t>15/52/30</t>
  </si>
  <si>
    <t>16/47/34</t>
  </si>
  <si>
    <t>16/46/35</t>
  </si>
  <si>
    <t>15/49/32 - 2g (60:40)</t>
  </si>
  <si>
    <t>15/53/29-1,5(60:40)</t>
  </si>
  <si>
    <t>12 bolsas x 500 mL</t>
  </si>
  <si>
    <t>Caja de 12 botellas plástico 500 Ml</t>
  </si>
  <si>
    <t xml:space="preserve">Caja de 16 botellas de 500 ml </t>
  </si>
  <si>
    <t>Neutro</t>
  </si>
  <si>
    <t xml:space="preserve">12 OpTri bottle de 500 ml Neutro </t>
  </si>
  <si>
    <t xml:space="preserve">12 botellas de 500 ml  </t>
  </si>
  <si>
    <t xml:space="preserve">12 Botellas de 500 ml </t>
  </si>
  <si>
    <t>Jevity® HiCal</t>
  </si>
  <si>
    <t>Isosource Energy Fibre</t>
  </si>
  <si>
    <t xml:space="preserve">T diet energy </t>
  </si>
  <si>
    <t xml:space="preserve">Nutricomp Energy </t>
  </si>
  <si>
    <r>
      <t>DIETA COMPLETA, POLIMÈRICA,</t>
    </r>
    <r>
      <rPr>
        <sz val="11"/>
        <color rgb="FFFF0000"/>
        <rFont val="Calibri"/>
        <family val="2"/>
        <scheme val="minor"/>
      </rPr>
      <t xml:space="preserve"> HIPERCALÒRICA</t>
    </r>
    <r>
      <rPr>
        <sz val="11"/>
        <color theme="1"/>
        <rFont val="Calibri"/>
        <family val="2"/>
        <scheme val="minor"/>
      </rPr>
      <t xml:space="preserve"> 1,5-1,6 KCAL/ML , NORMOPROTEICA &lt;18% PROTEINES, </t>
    </r>
    <r>
      <rPr>
        <sz val="11"/>
        <color rgb="FFFF0000"/>
        <rFont val="Calibri"/>
        <family val="2"/>
        <scheme val="minor"/>
      </rPr>
      <t>AMB FIBRA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FFC000"/>
        <rFont val="Calibri"/>
        <family val="2"/>
        <scheme val="minor"/>
      </rPr>
      <t>(aprox 50% soluble)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ENVÀS DE </t>
    </r>
    <r>
      <rPr>
        <sz val="11"/>
        <color rgb="FFFF0000"/>
        <rFont val="Calibri"/>
        <family val="2"/>
        <scheme val="minor"/>
      </rPr>
      <t>500 ML</t>
    </r>
  </si>
  <si>
    <t>504938</t>
  </si>
  <si>
    <t>504431</t>
  </si>
  <si>
    <t>504019</t>
  </si>
  <si>
    <t>16,53/55/28,55-2,2g</t>
  </si>
  <si>
    <t>15/48/35 - 1,5g</t>
  </si>
  <si>
    <t>15/47/35 - 2,2g</t>
  </si>
  <si>
    <t>Caja de 16 botellas de 500 m</t>
  </si>
  <si>
    <t>Caja de 12 botellas plástico 500 mL</t>
  </si>
  <si>
    <t>16/52/39-2g (70:30)</t>
  </si>
  <si>
    <t>Ensure plus 1,5</t>
  </si>
  <si>
    <t>Resource 2,0</t>
  </si>
  <si>
    <t>Fortimel Energy 1,5</t>
  </si>
  <si>
    <t>x</t>
  </si>
  <si>
    <t>FRESUBIN ENERGY DRINK 200 ML (24 FRASCOS) (CAPUCHINO</t>
  </si>
  <si>
    <t>CAPUCHINO</t>
  </si>
  <si>
    <t>CHOCOLATE</t>
  </si>
  <si>
    <t>VAINILLA</t>
  </si>
  <si>
    <t>MULTISABOR</t>
  </si>
  <si>
    <t>200 ML (24 FRASCOS)</t>
  </si>
  <si>
    <t>FRESUBIN ENERGY DRINK 200 ML (24 FRASCOS)</t>
  </si>
  <si>
    <t>NED FRESUBIN ENERGY DRINK 200 ML (24 FRASCOS)</t>
  </si>
  <si>
    <t xml:space="preserve">NED FRESUBIN ENERGY DRINK 200 ML (24 FRASCOS) </t>
  </si>
  <si>
    <t>500 ML (12 FRASCOS OPTRI)</t>
  </si>
  <si>
    <t xml:space="preserve">NUTRISON ENERGY MULTI FIBRE </t>
  </si>
  <si>
    <t>NED NUTRISON ENERGY MULTI FIBRE</t>
  </si>
  <si>
    <t>Plátano</t>
  </si>
  <si>
    <t>Café</t>
  </si>
  <si>
    <t>Chocolate</t>
  </si>
  <si>
    <t>Botella de plástico  200 m L 24 unds</t>
  </si>
  <si>
    <t xml:space="preserve">Caja de 24 botellas de 200 ml </t>
  </si>
  <si>
    <t xml:space="preserve">Caja de 30 botellas de 220 ml </t>
  </si>
  <si>
    <t>504498</t>
  </si>
  <si>
    <t>504499</t>
  </si>
  <si>
    <t>Albaricoque</t>
  </si>
  <si>
    <t xml:space="preserve"> Caja de 24 botellas de 200 ml</t>
  </si>
  <si>
    <t xml:space="preserve">Caja 24 botellas x 200 ml </t>
  </si>
  <si>
    <t xml:space="preserve"> Caja 24 botellas x 200 ml</t>
  </si>
  <si>
    <t>1.5 kcal/ml</t>
  </si>
  <si>
    <t>2.0 kcal/mL</t>
  </si>
  <si>
    <t>1.5 kcal/mL</t>
  </si>
  <si>
    <t xml:space="preserve">Nutricomp Drink Plus </t>
  </si>
  <si>
    <t>NUTRISON PROTEIN PLUS MULTI FIBRE 500 ML</t>
  </si>
  <si>
    <t>Caja de 16 botellas RTH de 500 ml Neutro 504875</t>
  </si>
  <si>
    <t>Caja de 16 botellas de 500 ml Neutro 504937</t>
  </si>
  <si>
    <t>Neutro 12 Bolsas de 500 ml 504020</t>
  </si>
  <si>
    <t>1,28 kcal/ml; 20/44/34</t>
  </si>
  <si>
    <t xml:space="preserve">12 OpTri bottle de 500 ml </t>
  </si>
  <si>
    <t>Neutro Caja de 12 envases SmartFlexTM de 500 ml</t>
  </si>
  <si>
    <t>504875</t>
  </si>
  <si>
    <t>504937</t>
  </si>
  <si>
    <t>500 ml</t>
  </si>
  <si>
    <t>504020</t>
  </si>
  <si>
    <t xml:space="preserve">Jevity Plus  </t>
  </si>
  <si>
    <t>1,22 kcal/mL; 18/53/29</t>
  </si>
  <si>
    <t xml:space="preserve">Jevity Plus HP </t>
  </si>
  <si>
    <t>1,34kcal/mL; 24,81/45,47/29,72</t>
  </si>
  <si>
    <t xml:space="preserve">Isosource Protein Fibre </t>
  </si>
  <si>
    <t>1,3 kcal/ml; 21/49/30</t>
  </si>
  <si>
    <t xml:space="preserve">T diet HP </t>
  </si>
  <si>
    <t>1,25 kcal/ml; 20/42/35</t>
  </si>
  <si>
    <t>Fresenius YoDrink</t>
  </si>
  <si>
    <t>Fresubin Protein Energy Drink VAINILLA</t>
  </si>
  <si>
    <t>Fresubin Protein Energy Drink Multisabor</t>
  </si>
  <si>
    <t>Fresubin Protein Energy Drink  Capuchino</t>
  </si>
  <si>
    <t>Fresubin Protein Energy Drink FRESA</t>
  </si>
  <si>
    <t>Resource HP/HC</t>
  </si>
  <si>
    <t>Bi1 hp/hc</t>
  </si>
  <si>
    <t>Nutricomp Drink Plus HP</t>
  </si>
  <si>
    <t>20/52/28</t>
  </si>
  <si>
    <t>25/40/35</t>
  </si>
  <si>
    <t>27/40/33</t>
  </si>
  <si>
    <t>Multisabor</t>
  </si>
  <si>
    <t>Albaricoque-melocotón</t>
  </si>
  <si>
    <t>Frambuesa</t>
  </si>
  <si>
    <t>Capuchino</t>
  </si>
  <si>
    <t xml:space="preserve">Pack de 4 botellas de 200 ml </t>
  </si>
  <si>
    <t xml:space="preserve">Caja de 24 EasyBottle de 200mL </t>
  </si>
  <si>
    <t xml:space="preserve">Caja de 24 EasyBottle de 200m </t>
  </si>
  <si>
    <t>Melocotón</t>
  </si>
  <si>
    <t>Mix</t>
  </si>
  <si>
    <t>Chocolate - nougat</t>
  </si>
  <si>
    <t>Caja de 24 botellas de 200 ml 504273</t>
  </si>
  <si>
    <t>Caja de 24 botellas de 200 ml 504274</t>
  </si>
  <si>
    <t>Caja de 24 botellas de 200 ml</t>
  </si>
  <si>
    <t>Vainilla (estuche con aromas)</t>
  </si>
  <si>
    <t xml:space="preserve">36 bricks x 200 mL </t>
  </si>
  <si>
    <t xml:space="preserve">Caja de 24 botellas de plástico 200 mL </t>
  </si>
  <si>
    <t>Nutricomp Drink 2,0 kcal Fibre</t>
  </si>
  <si>
    <t>Resource 2,0  fibre</t>
  </si>
  <si>
    <t>Fortimel compact</t>
  </si>
  <si>
    <t xml:space="preserve">Tdiet 2 </t>
  </si>
  <si>
    <t>504.296</t>
  </si>
  <si>
    <t>504.298</t>
  </si>
  <si>
    <t>504.954</t>
  </si>
  <si>
    <t xml:space="preserve"> 501833</t>
  </si>
  <si>
    <t xml:space="preserve"> 501791</t>
  </si>
  <si>
    <t xml:space="preserve"> 501825</t>
  </si>
  <si>
    <t xml:space="preserve"> 504458</t>
  </si>
  <si>
    <t xml:space="preserve"> 505049</t>
  </si>
  <si>
    <t xml:space="preserve"> 505051</t>
  </si>
  <si>
    <t xml:space="preserve"> 505050</t>
  </si>
  <si>
    <t>Frutas</t>
  </si>
  <si>
    <t xml:space="preserve">Fresa </t>
  </si>
  <si>
    <t xml:space="preserve">Cacao </t>
  </si>
  <si>
    <t>Leche Merengada</t>
  </si>
  <si>
    <t xml:space="preserve">Café </t>
  </si>
  <si>
    <t>chocolate-praline</t>
  </si>
  <si>
    <t>Vainilla Suave</t>
  </si>
  <si>
    <t xml:space="preserve"> Caja de 24 botellas de 200 ml </t>
  </si>
  <si>
    <t>Frutas del Bosque</t>
  </si>
  <si>
    <t xml:space="preserve">Caja 24 botellas x 125 ml  </t>
  </si>
  <si>
    <t xml:space="preserve">24 Botellas de 200 ml </t>
  </si>
  <si>
    <t>18/43/36  - 2,5g (1:0)</t>
  </si>
  <si>
    <t>18/43/39 - 2,5 G(100%SOL)</t>
  </si>
  <si>
    <t>20/41/36 - 3,2 (78:22)</t>
  </si>
  <si>
    <t>20/43/35 - 2,5(100%)</t>
  </si>
  <si>
    <t>Bi1 pepticare</t>
  </si>
  <si>
    <r>
      <t xml:space="preserve">DIETA COMPLETA,  </t>
    </r>
    <r>
      <rPr>
        <sz val="11"/>
        <color rgb="FFFF0000"/>
        <rFont val="Calibri"/>
        <family val="2"/>
        <scheme val="minor"/>
      </rPr>
      <t>OLIGOMÉRICA,</t>
    </r>
    <r>
      <rPr>
        <sz val="11"/>
        <color theme="1"/>
        <rFont val="Calibri"/>
        <family val="2"/>
        <scheme val="minor"/>
      </rPr>
      <t xml:space="preserve"> NORMOCALÒRICA &lt; 1,2 KCAL/ML, </t>
    </r>
    <r>
      <rPr>
        <sz val="11"/>
        <color rgb="FFFF0000"/>
        <rFont val="Calibri"/>
        <family val="2"/>
        <scheme val="minor"/>
      </rPr>
      <t>HIPERPROTEICA ≥ 18%</t>
    </r>
    <r>
      <rPr>
        <sz val="11"/>
        <color theme="1"/>
        <rFont val="Calibri"/>
        <family val="2"/>
        <scheme val="minor"/>
      </rPr>
      <t xml:space="preserve"> PROTEINES, </t>
    </r>
    <r>
      <rPr>
        <sz val="11"/>
        <color rgb="FFFF0000"/>
        <rFont val="Calibri"/>
        <family val="2"/>
        <scheme val="minor"/>
      </rPr>
      <t>SABORITZADA,</t>
    </r>
    <r>
      <rPr>
        <sz val="11"/>
        <color theme="1"/>
        <rFont val="Calibri"/>
        <family val="2"/>
        <scheme val="minor"/>
      </rPr>
      <t xml:space="preserve"> ENVÀS DE</t>
    </r>
    <r>
      <rPr>
        <sz val="11"/>
        <color rgb="FFFF0000"/>
        <rFont val="Calibri"/>
        <family val="2"/>
        <scheme val="minor"/>
      </rPr>
      <t xml:space="preserve"> 125-220 ML</t>
    </r>
  </si>
  <si>
    <r>
      <t xml:space="preserve">DIETA COMPLETA, POLIMÈRICA, HIPERCALÒRICA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2 KCAL/ML,  HIPERPROTEICA  ≥18% PROTEINES, </t>
    </r>
    <r>
      <rPr>
        <sz val="11"/>
        <color rgb="FFFF0000"/>
        <rFont val="Calibri"/>
        <family val="2"/>
        <scheme val="minor"/>
      </rPr>
      <t>AMB FIBRA,</t>
    </r>
    <r>
      <rPr>
        <sz val="11"/>
        <color theme="1"/>
        <rFont val="Calibri"/>
        <family val="2"/>
        <scheme val="minor"/>
      </rPr>
      <t xml:space="preserve"> SABORITZADA, ENVÀS 125-220 ML</t>
    </r>
  </si>
  <si>
    <t>20/60/20 ; son sobres</t>
  </si>
  <si>
    <t>18/57/25</t>
  </si>
  <si>
    <r>
      <t xml:space="preserve">DIETA COMPLETA,  OLIGOMÉRICA, NORMOCALÒRICA &lt; 1,2 KCAL/ML, HIPERPROTEICA ≥ 18% PROTEINES, </t>
    </r>
    <r>
      <rPr>
        <sz val="11"/>
        <color rgb="FFFF0000"/>
        <rFont val="Calibri"/>
        <family val="2"/>
        <scheme val="minor"/>
      </rPr>
      <t>SABOR NEUTRE</t>
    </r>
    <r>
      <rPr>
        <sz val="11"/>
        <color theme="1"/>
        <rFont val="Calibri"/>
        <family val="2"/>
        <scheme val="minor"/>
      </rPr>
      <t xml:space="preserve">, ENVÀS DE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</si>
  <si>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r>
      <t>DIETA COMPLETA, OLIGOMONOMÈRICA</t>
    </r>
    <r>
      <rPr>
        <sz val="1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HIPERCALÒRICA</t>
    </r>
    <r>
      <rPr>
        <sz val="11"/>
        <rFont val="Calibri"/>
        <family val="2"/>
        <scheme val="minor"/>
      </rPr>
      <t xml:space="preserve">  ≥ 1,2KCAL/ML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HIPERPROTEICA</t>
    </r>
    <r>
      <rPr>
        <sz val="11"/>
        <color theme="1"/>
        <rFont val="Calibri"/>
        <family val="2"/>
        <scheme val="minor"/>
      </rPr>
      <t xml:space="preserve"> ≥ 18% PROTEINES, SENSE SABOR, ENVÀS DE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</si>
  <si>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t>20/55/25</t>
  </si>
  <si>
    <t>Vital péptido 1.5</t>
  </si>
  <si>
    <t>18,1/48,97/32,93</t>
  </si>
  <si>
    <t>25/37/38</t>
  </si>
  <si>
    <r>
      <t xml:space="preserve">Caja de 8 botellas de </t>
    </r>
    <r>
      <rPr>
        <sz val="11"/>
        <color rgb="FFFF0000"/>
        <rFont val="Calibri"/>
        <family val="2"/>
        <scheme val="minor"/>
      </rPr>
      <t>1000 ml</t>
    </r>
  </si>
  <si>
    <t>8 Packs de 1.000 ml Neutro 238.196</t>
  </si>
  <si>
    <t xml:space="preserve">Nutrison MCT </t>
  </si>
  <si>
    <t>20/50/30; (Grasas MCT)</t>
  </si>
  <si>
    <t>Diaba HP</t>
  </si>
  <si>
    <t>Glucerna select</t>
  </si>
  <si>
    <t xml:space="preserve">Novasource diabet </t>
  </si>
  <si>
    <t xml:space="preserve"> 20/31/49 (1 kcal/ml)</t>
  </si>
  <si>
    <t>18/39/39 (1,07kcal/mL)</t>
  </si>
  <si>
    <t>23/33/40 (1,07kcal/mL)</t>
  </si>
  <si>
    <t xml:space="preserve">Caja de 16 botellas de 500 mL  </t>
  </si>
  <si>
    <t>Caja de 12 envases SmartFlexTM de 500 ml 250159</t>
  </si>
  <si>
    <t>Caja de 12 envases SmartFlexTM de 500 ml 395475</t>
  </si>
  <si>
    <t>12 Bolsas 500 ml</t>
  </si>
  <si>
    <r>
      <t xml:space="preserve">DIETA COMPLETA, POLIMÈRICA, </t>
    </r>
    <r>
      <rPr>
        <sz val="11"/>
        <color rgb="FFFF0000"/>
        <rFont val="Calibri"/>
        <family val="2"/>
        <scheme val="minor"/>
      </rPr>
      <t>NORMOCALÒRICA</t>
    </r>
    <r>
      <rPr>
        <sz val="11"/>
        <color theme="1"/>
        <rFont val="Calibri"/>
        <family val="2"/>
        <scheme val="minor"/>
      </rPr>
      <t xml:space="preserve"> &lt; 1,2 KCAL/M</t>
    </r>
    <r>
      <rPr>
        <sz val="11"/>
        <rFont val="Calibri"/>
        <family val="2"/>
        <scheme val="minor"/>
      </rPr>
      <t xml:space="preserve">L, </t>
    </r>
    <r>
      <rPr>
        <sz val="11"/>
        <color rgb="FFFF0000"/>
        <rFont val="Calibri"/>
        <family val="2"/>
        <scheme val="minor"/>
      </rPr>
      <t>HIPERPROTÈICA</t>
    </r>
    <r>
      <rPr>
        <sz val="11"/>
        <rFont val="Calibri"/>
        <family val="2"/>
        <scheme val="minor"/>
      </rPr>
      <t xml:space="preserve"> ≥18% PROTEINES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 xml:space="preserve">AMB FIBRA (aprox 80% SOLUBLE), ESPECÍFICA PER PACIENTS DIABÈTICS, SABORITZADA, ENVÀS </t>
    </r>
    <r>
      <rPr>
        <sz val="11"/>
        <color rgb="FFFF0000"/>
        <rFont val="Calibri"/>
        <family val="2"/>
        <scheme val="minor"/>
      </rPr>
      <t>500</t>
    </r>
    <r>
      <rPr>
        <sz val="11"/>
        <rFont val="Calibri"/>
        <family val="2"/>
        <scheme val="minor"/>
      </rPr>
      <t xml:space="preserve"> ML</t>
    </r>
  </si>
  <si>
    <r>
      <t xml:space="preserve">DIETA COMPLETA POLIMÈRICA </t>
    </r>
    <r>
      <rPr>
        <sz val="11"/>
        <color rgb="FFFF0000"/>
        <rFont val="Calibri"/>
        <family val="2"/>
        <scheme val="minor"/>
      </rPr>
      <t>HIPERCALÒRICA</t>
    </r>
    <r>
      <rPr>
        <sz val="11"/>
        <color theme="1"/>
        <rFont val="Calibri"/>
        <family val="2"/>
        <scheme val="minor"/>
      </rPr>
      <t xml:space="preserve"> ≥ 1,2KCAL/ML, HIPERPROTEICA ≥18% PROTEINES, ESPECÍFICA PER A DIABETIS, AMB FIBRA, SABORITZADA,  ENVÀS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</si>
  <si>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t xml:space="preserve">PEDIASURE PLUS </t>
  </si>
  <si>
    <t>DIETA COMPLETA, POLIMÈRICA, HIPERCALÒRICA 1,2 - 1,3 KCAL/ML, HIPERPROTÈICA  ≥18% PROTEINES, AMB FIBRA (aprox 75% soluble), SABOR NEUTRE, ENVÀS DE 500 ML</t>
  </si>
  <si>
    <t>DIETA COMPLETA, AMB AMINOÀCIDS RAMIFICATS, PER A HEPATOPATIA, SABORITZADA, ENVÀS 500 ML</t>
  </si>
  <si>
    <t>DIETA COMPLETA, POLIMÈRICA, NORMOCALÒRICA &lt; 1,2 KCAL/ML, NORMOPROTEICA &lt; 18%, AMB 100% FIBRA SOLUBLE (PHGG: GOMA GUAR), SABOR NEUTRE, ENVÀS DE 500 ML</t>
  </si>
  <si>
    <t>DIETA PEDIÀTRICA COMPLERTA, HIPERCALÒRICA ≥1,5 KCAL/ML NORMOPROTEICA &lt;18% PROTEINES, SENSE FIBRA, SENSE GLUTEN NI LACTOSA. SABORITZADA. APTA A PARTIR DELS 12 MESOS. ENVÀS 200-250 ML.</t>
  </si>
  <si>
    <t>DIETA ELEMENTAL COMPLERTA, HIPOALERGÈNICA, ≥ 20% MCT, SENSE LACTOSA APTE PER A LACTANTS AMB AL·LÈRGIES I INTOLERÀNCIES ALIMENTÀRIES. ENVÀS 400 G</t>
  </si>
  <si>
    <t>DIETA PEDIÀTRICA COMPLERTA, SENSE FIBRA, AMB PROTEÏNES PARCIALMENT HIDROLITZADES  APTE PER INFANTS DE &lt; 1ANY, NORMOCALÒRICA &lt;1,2KCAL/ML, NORMOPROTEICA &lt;18% PROTEINES. SABOR NEUTRE, ENVÀS DE 90 - 200 ML, APTA PER A ADMINISTRACIÓ ORAL I PER SONDA</t>
  </si>
  <si>
    <t>Consum estimat domiciliari</t>
  </si>
  <si>
    <t>MÒDUL ESPESSIDOR A BASE DE GOMA XANTANA RESISTENT A L'AMILASA. NO MODIFICA COLOR NI SABOR. SENSE GLUTEN. ENVÀS DE ≥ 150 G</t>
  </si>
  <si>
    <t>MÒDUL ESPESSIDOR A BASE DE GOMA XANTANA RESISTENT A L'AMILASA. NO MODIFICA COLOR NI SABOR. SENSE GLUTEN. SOBRES</t>
  </si>
  <si>
    <t>import previst hospitalari sense IVA</t>
  </si>
  <si>
    <t>import previst domiciliari sense IVA</t>
  </si>
  <si>
    <t>total import previst sense IVA</t>
  </si>
  <si>
    <t>import previst hospitalari amb IVA</t>
  </si>
  <si>
    <t>import previst domiciliari amb IVA</t>
  </si>
  <si>
    <t>total import previst amb IVA</t>
  </si>
  <si>
    <t>% iva</t>
  </si>
  <si>
    <t>preu unitari sense IVA</t>
  </si>
  <si>
    <t xml:space="preserve"> IVA</t>
  </si>
  <si>
    <t>Codis agrupadors 240 i 241: preu per aconseguir 200 ml de textura nectar</t>
  </si>
  <si>
    <t>250159</t>
  </si>
  <si>
    <t>395475</t>
  </si>
  <si>
    <t>IMPORT</t>
  </si>
  <si>
    <t>DIETA COMPLETA, POLIMÈRICA, NORMOCALÒRICA &lt; 1,2 KCAL/ML, NORMOPROTEICA &lt;18% PROTEINES, SENSE FIBRA AMB MCT, ENVÀS DE 500 ML SABOR NEUTRE</t>
  </si>
  <si>
    <t>DIETA COMPLETA, POLIMÈRICA, NORMOCALÒRICA &lt; 1,2 KCAL/ML, NORMOPROTEICA &lt;18% PROTEINES, AMB FIBRA (insoluble i soluble ), ENVÀS DE 500 ML SABOR NEUTRE</t>
  </si>
  <si>
    <t>DIETA COMPLETA, POLIMÈRICA, HIPERCALÒRICA &gt;1,3 KCAL/ML , NORMOPROTEICA &lt;18% PROTEINES, AMB FIBRA (insoluble i soluble), ENVÀS DE 500 ML SABOR NEUTRE</t>
  </si>
  <si>
    <t>DIETA COMPLETA, POLIMÈRICA, HIPERCALÒRICA ≥1,5 KCAL/ML, NORMOPROTEICA ≤18% PROTEINES, SENSE FIBRA, SABORITZADA, ENVÀS DE 200-220 ML</t>
  </si>
  <si>
    <t>DIETA COMPLETA POLIMÈRICA HIPOCALORICA  ≤1 KCAL/ML, PER A POSTOPERATORI DE CIRURGIA BARIÀTRICA, 200-250 ML</t>
  </si>
  <si>
    <t>DIETA COMPLETA, POLIMÈRICA, MODERADAMENT HIPERCALÒRICA 1,2-1,3 KCAL/ML, HIPERPROTEICA ≥18% PROTEINES, SENSE FIBRA AMB MCT, ENVÀS DE 500 ML SABOR NEUTRE</t>
  </si>
  <si>
    <t>DIETA COMPLETA, POLIMÈRICA, HIPERCALÒRICA 1,2 - 1,3 KCAL/ML, HIPERPROTEICA ≥18% PROTEINES, AMB FIBRA (insoluble i soluble), ENVÀS DE 500 ML sabor neutre</t>
  </si>
  <si>
    <t>DIETA COMPLETA, POLIMÈRICA, HIPERCALÒRICA 1,5 - 1,9 KCAL/ML, HIPERPROTEICA ≥18% PROTEINES, SENSE FIBRA, SABORITZADA, ENVÀS 200-220 ML</t>
  </si>
  <si>
    <t>DIETA COMPLETA, POLIMÈRICA, HIPERCALÒRICA ≥2 KCAL/ML, HIPERPROTEICA ≥ 20% PROTEINES, SENSE FIBRA, ENVÀS 200-220 ML</t>
  </si>
  <si>
    <t>DIETA COMPLETA POLIMÈRICA HIPERCALÒRICA  &lt; 2 KCAL/ML, NORMOPROTEICA, ESPECÍFIC PER A MALALTS AMB INSUFICIÈNCIA RENAL EN DIÀLISI, BAIX APORT DE FÒSFOR, POTASSI I MAGNESI, ENVÀS 200-220 ML</t>
  </si>
  <si>
    <t>DIETA COMPLETA POLIMÈRICA, HIPERCALÒRICA ≥1,2KCAL/ML, HIPERPROTEICA ≥ 18% PROTEINES, IMMUNOMODULADORA, ESPECÍFICA PER A PACIENTS AMB ESTRÈS METABÒLIC I QUIRÚRGICS. ENVÀS 500 ML</t>
  </si>
  <si>
    <t>DIETA COMPLETA, POLIMÈRICA, HIPERCALÒRICA ≥1,5KCAL/ML, HIPERPROTEICA ≥18% PROTEINES, AMB FIBRA, IMMUNOMODULADORA, ESPECÍFICA PER A PACIENTS AMB ESTRÈS METABÒLIC O QUIRÚRGICS, OSMOLARITAT &lt;  400,  ENVÀS 200 ML</t>
  </si>
  <si>
    <t>DIETA HIPERCALÒRICA ≥ 1,2 KCAL/ML, NORMOPROTEICA &lt; 18% PROTEINES, SENSE GREIXOS, SENSE FIBRA, ENVÀS 125-220 ML</t>
  </si>
  <si>
    <t>DIETA PEDIÀTRICA COMPLERTA, HIPERCALÒRICA  ≥1,5 KCAL/ML, NORMOPROTEICA &lt;18% PROTEINES, SENSE FIBRA, SENSE GLUTEN NI LACTOSA. . APTA A PARTIR DELS 12 MESOS. ENVÀS POLS &gt; 300 G</t>
  </si>
  <si>
    <t>DIETA PEDIÀTRICA COMPLERTA, HIPERCALÒRICA ≥1,5 KCAL/ML NORMOPROTEICA &lt;18% PROTEINES, AMB FIBRA, SENSE GLUTEN NI LACTOSA. SABORITZADA. APTA A PARTIR DELS 12 MESOS. ENVÀS 200-250 ML.</t>
  </si>
  <si>
    <t>DIETA PEDIÀTRICA COMPLERTA, NORMOCALÒRICA, NORMOPROTEICA &lt;18% PROTEINES, AMB FIBRA, SENSE GLUTEN NI LACTOSA. SABORITZADA. APTA A PARTIR DELS 12 MESOS. ENVÀS 200-250 ML.</t>
  </si>
  <si>
    <t>DIETA PEDIÀTRICA COMPLERTA, NORMOCALÒRICA, NORMOPROTEICA &lt;18% PROTEINES, SENSE FIBRA, SENSE GLUTEN NI LACTOSA. SABORITZADA. APTA A PARTIR DELS 12 MESOS. ENVÀS 200-250 ML.</t>
  </si>
  <si>
    <t>MÒDUL DE CARBOHIDRATS MALTODEXTRINA. ENVÀS UNITARI DE 250-500 G</t>
  </si>
  <si>
    <t>DIETA PEDIÀTRICA COMPLERTA, SENSE FIBRA, AMB PROTEÏNES EXTENSAMENT HIDROLITZADES  APTE PER INFANTS DE &lt; 1ANY, NORMOCALÒRICA &lt;1,2KCAL/ML, NORMOPROTEICA &lt;18% PROTEINES. SABOR NEUTRE, ENVÀS DE 90 - 200 ML, APTA PER A ADMINISTRACIÓ ORAL I PER SONDA</t>
  </si>
  <si>
    <t>DIETA PEDIÀTRICA COMPLERTA, SENSE FIBRA,  APTE PER INFANTS DE &lt; 1ANY, HIPERCALÒRICA &lt;1,2KCAL/ML, NORMOPROTEICA &lt;18% PROTEINES. SABOR NEUTRE, ENVÀS DE 90 - 200 ML, APTA PER A ADMINISTRACIÓ ORAL I PER SONDA</t>
  </si>
  <si>
    <t>DIETA COMPLETA POLIMÈRICA HIPERCALÒRICA ≥1,5 KCAL/ML, HIPOPROTEICA &lt; 12% PROTEINES, ESPECÍFIC PER A MALALTS AMB INSUFICIÈNCIA RENAL EN PRE-DIÀLISI SABORITZADA ENVÀS 200-220 ML, BAIX APORT EN FÒSFOR, SODI I POTASSI</t>
  </si>
  <si>
    <t>DIETA COMPLETA POLIMÈRICA HIPERCALÒRICA ≥1,5KCAL/ML,  HIPERPROTEICA ≥ 18% PROTEINES, AMB EPA, DHA I ANTIOXIDANTS, AMB FIBRA SOLUBLE I INSOLUBLE, OSMOLARITAT &lt; 350, ENVÀS 200-250 ML</t>
  </si>
  <si>
    <t>DIETA COMPLETA POLIMÈRICA HIPERCALÒRICA ≥ 2 KCAL/G, HIPERPROTEICA 20-24% PROTEINES, PUDDING ENVÀS 125 G</t>
  </si>
  <si>
    <t>DIETA OLIGOMÈRICA HIPERCALÒRICA ≥1,5KCAL/ML, HIPERPROTEICA ≥18%  , SENSE FIBRA, ENVÀS 200-250ML</t>
  </si>
  <si>
    <t>DIETA COMPLETA, OLIGOMOMÈRICA, HIPERCALÒRICA ≥ 1,5KCAL/ML, HIPERPROTEICA ≥ 18% PROTEINES, ENRIQUIDA AMB ÀCIDS GRASSOS OMEGA 3 (EPA I DHA), SABOR NEUTRE, ENVÀS DE 500 ML</t>
  </si>
  <si>
    <t>DIETA COMPLETA, POLIMÈRICA, HIPERCALÒRICA 1,5-1,6 KCAL/ML, HIPERPROTEICA ≥18% PROTEINES, SENSE FIBRA, AMB MCT ENVÀS DE 500 ML, sabor neutre</t>
  </si>
  <si>
    <t>DIETA COMPLETA, POLIMÈRICA, HIPERCALÒRICA ≥2 KCAL/ML, HIPERPROTEICA &gt;18%, SENSE FIBRA, TEXTURA IDDSI3 o MEL PER A PACIENTS AMB PROBLEMES DE DEGLUCIÓ, SABORITZADA, ENVÀS DE 200-250 ML</t>
  </si>
  <si>
    <t>DIETA COMPLETA, POLIMÈRICA, HIPERCALÒRICA ≥2 KCAL/ML, HIPERPROTEICA &gt;18%, AMB FIBRA, TEXTURA IDDSI3 o MEL PER A PACIENTS AMB PROBLEMES DE DEGLUCIÓ, SABORITZADA, ENVÀS DE 200-250 ML</t>
  </si>
  <si>
    <t>MÒDUL UREA SOBRES 15 gr</t>
  </si>
  <si>
    <t>MÒDUL FIBRA 100% FERMENTABLE SOBRES 6 gr</t>
  </si>
  <si>
    <t xml:space="preserve">MODUL ARGININA SABOR NEUTRE POLS (POT 100 gr) </t>
  </si>
  <si>
    <t>MODUL AA RAMINIFACS SOBRES 5 gr</t>
  </si>
  <si>
    <t xml:space="preserve">MÒDUL DE VITAMINES, MINERALS I ELEMENTS TRAZA AMB APORT DE 75 G DE HIDRATS DE CARBON PER 100 G DE PRODUCTE. </t>
  </si>
  <si>
    <t>MÒDUL PROTEIC DE AA LIBRES SENSE PROTEINES LLET VACA, LACTOSA, FRUCTOSA, SACAROSA, NI GLUTEN. 100% AA DE SÍNTEIS. POT 200 GR</t>
  </si>
  <si>
    <t>MÒDUL D'HIDRATS DE CARBONI EN ENVÀS LÍQUID DE 200-250ML. ISOSMOLAR</t>
  </si>
  <si>
    <t>DIETA COMPLETA POLIMÈRICA HIPERCALÒRICA, HIPERPROTEICA, AMB FIBRA I HMB. ENVÀS DE 200-250ML</t>
  </si>
  <si>
    <t>DIETA COMPLETA POLIMÈRICA HIPERCALÒRICA ≥2 KCAL/ML, HIPERPROTEICA ≥ 18%, AMB FIBRA, ENVÀS 200-220ML</t>
  </si>
  <si>
    <t>DIETA COMPLETA HIPERPROTEICA, HIPERCALÒRICA ≥2 KCAL/ML AMB PROTEÏNA 100% VEGETAL. ENVÀS DE 200-250ML</t>
  </si>
  <si>
    <t>DIETA COMPLETA RICA EN LIPIDOS EN PROPORCIÓ 2,5:1 RESPECTE HIDRATOS DE CARBONO MÈS PROTEINES. ENVÀS 200 ML</t>
  </si>
  <si>
    <t>DIETA COMPLETA RICA EN LIPIDOS EN PROPORCIÓ 4:1 RESPECTE HIDRATOS DE CARBONO MÈS PROTEINES. ENVÀS 200 ML</t>
  </si>
  <si>
    <t>DIETA COMPLETA RICA EN LIPIDOS EN PROPORCIÓ 4:1 RESPECTE HIDRATOS DE CARBONO MÈS PROTEINES. POT 300G</t>
  </si>
  <si>
    <t>DIETA COMPLETA, OLIGOMÉRICA, HIPERCALÒRICA 1,2 - 1,3 KCAL/ML, HIPERPROTEICA ≥30% PROTEINES, AMB FIBRA SOLUBLE, ENVÀS DE 500 ML sabor neutre</t>
  </si>
  <si>
    <t>DIETA COMPLETA HIPERPROTEICA, HIPERCALÒRICA AMB PROTEÏNA 100% VEGETAL. ENVÀS DE 500-1000ML</t>
  </si>
  <si>
    <t>DIETA COMPLETA POLIMÈRICA HIPERCALÒRICA ≥ 1,5 KCAL/ML, HIPERPROTEICA ≥ 18% PROTEINES, AMB FIBRA I HMB. ENVÀS DE 500ML</t>
  </si>
  <si>
    <t>DIETA COMPLETA, POLIMÈRICA, HIPERCALÒRICA 1,5-1,6 KCAL/ML, HIPERPROTEICA ≥18% PROTEINES, AMB FIBRA (soluble i insoluble), ENVÀS DE 500 ML, SABOR NEUTRE</t>
  </si>
  <si>
    <t>DIETA COMPLETA, POLIMÈRICA, HIPERCALÒRICA 2 KCAL/ML, HIPERPROTEICA ≥18% PROTEINES, SENSE FIBRA, AMB MCT, SABOR NEUTRE, ENVÀS DE 500 ML</t>
  </si>
  <si>
    <t>DIETA COMPLETA, POLIMÈRICA, HIPERCALÒRICA 2 KCAL/ML, HIPERPROTEICA ≥18% PROTEINES, AMB FIBRA (soluble i insoluble), SABOR NEUTRE, ENVÀS DE 500 ML</t>
  </si>
  <si>
    <t>DIETA COMPLETA, OLIGOMOMÈRICA, HIPERCALÒRICA 1,3KCAL/ML- 1,5 KCAL/ML, HIPERPROTEICA ≥ 24% PROTEINES, SABOR NEUTRE, ENVÀS DE 500 ML</t>
  </si>
  <si>
    <t>DIETA COMPLETA, POLIMÈRICA, HIPERCALÒRICA &gt;1,3 KCAL/ML , NORMOPROTEICA &lt;18% PROTEINES, SENSE FIBRA, AMB MCT, ENVÀS DE 500 ML SABOR NEUTRE</t>
  </si>
  <si>
    <t>L-CITRULINA POLS</t>
  </si>
  <si>
    <t>EL PARC HOSPITALARI MARTÍ JULIÀ (IAS) I DIETES I EQUIPS PER ALS PACIENTS AMB DISPENSACIÓ DOMICILIÀRIA</t>
  </si>
  <si>
    <t>HOSPITAL TRUETA</t>
  </si>
  <si>
    <t>IAS</t>
  </si>
  <si>
    <t>Consum estimat domiciliari gr o ml</t>
  </si>
  <si>
    <t>Consum estimat hospitalari IAS gr o ml</t>
  </si>
  <si>
    <t>preu gr o ml nutrició hospitalària sense IVA</t>
  </si>
  <si>
    <t>preu gr o ml nutrició domiciliària sense IVA</t>
  </si>
  <si>
    <t>NOMÉS HOSPITAL DOCTOR JOSEP TRUETA (AH04)</t>
  </si>
  <si>
    <t>Consum estimat hospitalari gr o ml</t>
  </si>
  <si>
    <r>
      <t>DIETA PEDIÀTRICA COMPLERTA PEPTIDICA NORMOCALÒRICA , NORMOPROTEICA &lt;18% PROTEINES, AMB FIBRA, SENSE GLUTEN NI LACTOSA. SABORITZADA. APTA A PARTIR DELS 12 MESOS. ENVÀS</t>
    </r>
    <r>
      <rPr>
        <sz val="11"/>
        <color rgb="FFFF0000"/>
        <rFont val="Calibri"/>
        <family val="2"/>
        <scheme val="minor"/>
      </rPr>
      <t xml:space="preserve"> ≥ </t>
    </r>
    <r>
      <rPr>
        <sz val="11"/>
        <color theme="1"/>
        <rFont val="Calibri"/>
        <family val="2"/>
        <scheme val="minor"/>
      </rPr>
      <t>200 ML.</t>
    </r>
  </si>
  <si>
    <t>MODEL OFERTA ECONÒMICA</t>
  </si>
  <si>
    <t>gr/ml envàs</t>
  </si>
  <si>
    <t>unitat mínima de subministrament (envasos)</t>
  </si>
  <si>
    <t>oferta hospitalària per gr/ml sense IVA</t>
  </si>
  <si>
    <t>% IVA</t>
  </si>
  <si>
    <t>oferta hospitalaria per gr/ml amb  IVA</t>
  </si>
  <si>
    <t>oferta domiciliària per gr/ml sense IVA</t>
  </si>
  <si>
    <t>oferta domiciliària per gr/ml amb  IVA</t>
  </si>
  <si>
    <t>codi nacional 1</t>
  </si>
  <si>
    <t>sabor 1</t>
  </si>
  <si>
    <t>codi nacional 2</t>
  </si>
  <si>
    <t>sabor 2</t>
  </si>
  <si>
    <t>codi nacional 3</t>
  </si>
  <si>
    <t>sabor 3</t>
  </si>
  <si>
    <t>codi nacional 4</t>
  </si>
  <si>
    <t>sabor 4</t>
  </si>
  <si>
    <t>codi nacional 5</t>
  </si>
  <si>
    <t>sabor 5</t>
  </si>
  <si>
    <t>codi nacional 6</t>
  </si>
  <si>
    <t>sabor 6</t>
  </si>
  <si>
    <t>GRAVETAT</t>
  </si>
  <si>
    <t>BOMBA</t>
  </si>
  <si>
    <t>SENSE EQUIP</t>
  </si>
  <si>
    <t>SONDA 1</t>
  </si>
  <si>
    <t>SONDA 2</t>
  </si>
  <si>
    <t>Unitats de presentació</t>
  </si>
  <si>
    <t>Oferta unitaria sense IVA</t>
  </si>
  <si>
    <t>Oferta unitaria amb IVA</t>
  </si>
  <si>
    <t>NOM DE L'EMPRESA LICITADORA I SIGNATURA DE L'APODERAT</t>
  </si>
  <si>
    <t>DIETA COMPLETA POLIMÈRICA HIPERCALÒRICA ≥ 1,3 KCAL/ML, HIPERPROTEICA ≥18% PROTEINES, ESPECÍFICA PER A DIABETIS, &lt; 11% GREIXOS SATURATS, AMB FIBRA ≥ 75% soluble,  NO SABORITZADA, ENVÀS 500 ML</t>
  </si>
  <si>
    <t xml:space="preserve">DIETA COMPLETA HIPERCALÒRICA  ≥1,5 KCAL/ML HIPERPROTEICA  ≥ 18% AMB FIBRA . OSMOLARITAT &lt; 350. PERFIL GLUCÈMIC ESPECÍFIC PEL CONTROL GLUCÈMIC , ENVÀS DE 200-250ML </t>
  </si>
  <si>
    <r>
      <t xml:space="preserve">DIETA PEDIÀTRICA COMPLERTA PEPTIDICA HIPERCALÒRICA  ≥1,5 KCAL/ML , NORMOPROTEICA &lt;18% PROTEINES, AMB FIBRA, SENSE GLUTEN NI LACTOSA. SABORITZADA. APTA A PARTIR DELS 12 MESOS. ENVÀS  </t>
    </r>
    <r>
      <rPr>
        <sz val="11"/>
        <color rgb="FFFF0000"/>
        <rFont val="Calibri"/>
        <family val="2"/>
        <scheme val="minor"/>
      </rPr>
      <t xml:space="preserve">≥ </t>
    </r>
    <r>
      <rPr>
        <sz val="11"/>
        <color theme="1"/>
        <rFont val="Calibri"/>
        <family val="2"/>
        <scheme val="minor"/>
      </rPr>
      <t>200 ML.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</si>
</sst>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00000"/>
    <numFmt numFmtId="165" formatCode="0.0"/>
    <numFmt numFmtId="166" formatCode="0.000"/>
    <numFmt numFmtId="167" formatCode="#,##0.000000"/>
    <numFmt numFmtId="168" formatCode="_-* #,##0.000000_-;\-* #,##0.000000_-;_-* &quot;-&quot;??_-;_-@_-"/>
    <numFmt numFmtId="169" formatCode="_-* #,##0_-;\-* #,##0_-;_-* &quot;-&quot;??_-;_-@_-"/>
    <numFmt numFmtId="170" formatCode="#,##0.0000"/>
  </numFmts>
  <fonts count="2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rgb="FFFF0000"/>
      <name val="Arial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Arial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trike/>
      <sz val="14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trike/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9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8" fillId="9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2" fillId="13" borderId="41" applyNumberFormat="0" applyFont="0" applyAlignment="0" applyProtection="0"/>
    <xf numFmtId="43" fontId="22" fillId="0" borderId="0" applyFont="0" applyFill="0" applyBorder="0" applyAlignment="0" applyProtection="0"/>
  </cellStyleXfs>
  <cellXfs count="535">
    <xf numFmtId="0" fontId="0" fillId="0" borderId="0" xfId="0"/>
    <xf numFmtId="1" fontId="6" fillId="0" borderId="0" xfId="0" applyNumberFormat="1" applyFont="1"/>
    <xf numFmtId="1" fontId="7" fillId="0" borderId="0" xfId="0" applyNumberFormat="1" applyFont="1" applyAlignment="1">
      <alignment horizontal="center"/>
    </xf>
    <xf numFmtId="0" fontId="8" fillId="0" borderId="0" xfId="0" applyFont="1"/>
    <xf numFmtId="3" fontId="0" fillId="0" borderId="0" xfId="0" applyNumberFormat="1"/>
    <xf numFmtId="3" fontId="0" fillId="0" borderId="4" xfId="0" applyNumberFormat="1" applyBorder="1"/>
    <xf numFmtId="3" fontId="0" fillId="0" borderId="4" xfId="0" applyNumberFormat="1" applyBorder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2" fontId="0" fillId="0" borderId="5" xfId="0" applyNumberFormat="1" applyBorder="1"/>
    <xf numFmtId="4" fontId="0" fillId="0" borderId="7" xfId="0" applyNumberFormat="1" applyBorder="1" applyAlignment="1">
      <alignment wrapText="1"/>
    </xf>
    <xf numFmtId="4" fontId="0" fillId="0" borderId="10" xfId="0" applyNumberFormat="1" applyBorder="1"/>
    <xf numFmtId="0" fontId="10" fillId="0" borderId="0" xfId="0" applyFont="1"/>
    <xf numFmtId="0" fontId="10" fillId="0" borderId="0" xfId="0" applyFont="1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2" borderId="9" xfId="0" applyNumberFormat="1" applyFill="1" applyBorder="1"/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166" fontId="0" fillId="4" borderId="1" xfId="0" applyNumberForma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3" fontId="0" fillId="4" borderId="1" xfId="0" applyNumberForma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6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0" fillId="6" borderId="0" xfId="0" applyFill="1" applyAlignment="1">
      <alignment vertical="center"/>
    </xf>
    <xf numFmtId="0" fontId="0" fillId="0" borderId="9" xfId="0" applyBorder="1"/>
    <xf numFmtId="1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4" fillId="0" borderId="15" xfId="0" applyFont="1" applyBorder="1" applyAlignment="1">
      <alignment wrapText="1"/>
    </xf>
    <xf numFmtId="0" fontId="1" fillId="3" borderId="14" xfId="0" applyFont="1" applyFill="1" applyBorder="1" applyAlignment="1">
      <alignment horizontal="center" vertical="center" wrapText="1"/>
    </xf>
    <xf numFmtId="0" fontId="0" fillId="0" borderId="15" xfId="0" applyBorder="1"/>
    <xf numFmtId="1" fontId="14" fillId="0" borderId="0" xfId="0" applyNumberFormat="1" applyFont="1"/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0" fillId="7" borderId="15" xfId="0" applyFill="1" applyBorder="1" applyAlignment="1">
      <alignment wrapText="1"/>
    </xf>
    <xf numFmtId="0" fontId="0" fillId="0" borderId="5" xfId="0" applyBorder="1"/>
    <xf numFmtId="2" fontId="0" fillId="0" borderId="1" xfId="0" applyNumberFormat="1" applyBorder="1"/>
    <xf numFmtId="164" fontId="0" fillId="0" borderId="5" xfId="0" applyNumberFormat="1" applyBorder="1"/>
    <xf numFmtId="0" fontId="0" fillId="0" borderId="10" xfId="0" applyBorder="1"/>
    <xf numFmtId="0" fontId="3" fillId="0" borderId="0" xfId="0" applyFont="1"/>
    <xf numFmtId="0" fontId="0" fillId="0" borderId="12" xfId="0" applyBorder="1"/>
    <xf numFmtId="0" fontId="4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/>
    <xf numFmtId="0" fontId="3" fillId="8" borderId="1" xfId="0" applyFont="1" applyFill="1" applyBorder="1"/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/>
    </xf>
    <xf numFmtId="0" fontId="0" fillId="8" borderId="2" xfId="0" applyFill="1" applyBorder="1" applyAlignment="1">
      <alignment vertical="center"/>
    </xf>
    <xf numFmtId="0" fontId="0" fillId="8" borderId="3" xfId="0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4" borderId="12" xfId="0" applyFont="1" applyFill="1" applyBorder="1" applyAlignment="1">
      <alignment vertical="center"/>
    </xf>
    <xf numFmtId="0" fontId="12" fillId="4" borderId="12" xfId="0" applyFont="1" applyFill="1" applyBorder="1" applyAlignment="1">
      <alignment vertical="center" wrapText="1"/>
    </xf>
    <xf numFmtId="3" fontId="12" fillId="4" borderId="12" xfId="0" applyNumberFormat="1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left" vertical="center"/>
    </xf>
    <xf numFmtId="0" fontId="12" fillId="4" borderId="0" xfId="0" applyFont="1" applyFill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vertical="center" wrapText="1"/>
    </xf>
    <xf numFmtId="3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/>
    <xf numFmtId="3" fontId="4" fillId="0" borderId="4" xfId="0" applyNumberFormat="1" applyFont="1" applyBorder="1"/>
    <xf numFmtId="1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6" fontId="0" fillId="0" borderId="21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1" xfId="0" applyBorder="1"/>
    <xf numFmtId="166" fontId="0" fillId="0" borderId="9" xfId="0" applyNumberFormat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0" fillId="0" borderId="22" xfId="0" applyBorder="1" applyAlignment="1">
      <alignment vertical="center"/>
    </xf>
    <xf numFmtId="166" fontId="0" fillId="0" borderId="12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7" fillId="0" borderId="15" xfId="0" applyFont="1" applyBorder="1" applyAlignment="1">
      <alignment wrapText="1"/>
    </xf>
    <xf numFmtId="3" fontId="17" fillId="0" borderId="4" xfId="0" applyNumberFormat="1" applyFont="1" applyBorder="1"/>
    <xf numFmtId="1" fontId="17" fillId="0" borderId="5" xfId="0" applyNumberFormat="1" applyFont="1" applyBorder="1" applyAlignment="1">
      <alignment horizontal="center"/>
    </xf>
    <xf numFmtId="0" fontId="4" fillId="5" borderId="23" xfId="0" applyFont="1" applyFill="1" applyBorder="1" applyAlignment="1">
      <alignment vertical="center"/>
    </xf>
    <xf numFmtId="0" fontId="4" fillId="5" borderId="23" xfId="0" applyFont="1" applyFill="1" applyBorder="1" applyAlignment="1">
      <alignment vertical="center" wrapText="1"/>
    </xf>
    <xf numFmtId="0" fontId="4" fillId="5" borderId="23" xfId="0" applyFont="1" applyFill="1" applyBorder="1" applyAlignment="1">
      <alignment horizontal="left" vertical="center"/>
    </xf>
    <xf numFmtId="0" fontId="4" fillId="5" borderId="23" xfId="0" applyFont="1" applyFill="1" applyBorder="1" applyAlignment="1">
      <alignment horizontal="center" vertical="center"/>
    </xf>
    <xf numFmtId="3" fontId="4" fillId="5" borderId="23" xfId="0" applyNumberFormat="1" applyFont="1" applyFill="1" applyBorder="1" applyAlignment="1">
      <alignment horizontal="center" vertical="center"/>
    </xf>
    <xf numFmtId="4" fontId="4" fillId="5" borderId="23" xfId="0" applyNumberFormat="1" applyFont="1" applyFill="1" applyBorder="1" applyAlignment="1">
      <alignment horizontal="center" vertical="center"/>
    </xf>
    <xf numFmtId="0" fontId="18" fillId="9" borderId="1" xfId="1" applyBorder="1" applyAlignment="1">
      <alignment vertical="center" wrapText="1"/>
    </xf>
    <xf numFmtId="0" fontId="0" fillId="0" borderId="20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2" fontId="0" fillId="0" borderId="4" xfId="0" applyNumberFormat="1" applyBorder="1" applyAlignment="1">
      <alignment wrapText="1"/>
    </xf>
    <xf numFmtId="2" fontId="0" fillId="0" borderId="7" xfId="0" applyNumberFormat="1" applyBorder="1" applyAlignment="1">
      <alignment wrapText="1"/>
    </xf>
    <xf numFmtId="2" fontId="0" fillId="0" borderId="9" xfId="0" applyNumberFormat="1" applyBorder="1"/>
    <xf numFmtId="2" fontId="0" fillId="0" borderId="10" xfId="0" applyNumberFormat="1" applyBorder="1"/>
    <xf numFmtId="3" fontId="0" fillId="0" borderId="7" xfId="0" applyNumberFormat="1" applyBorder="1"/>
    <xf numFmtId="3" fontId="0" fillId="0" borderId="22" xfId="0" applyNumberFormat="1" applyBorder="1"/>
    <xf numFmtId="1" fontId="0" fillId="0" borderId="13" xfId="0" applyNumberFormat="1" applyBorder="1" applyAlignment="1">
      <alignment horizontal="center"/>
    </xf>
    <xf numFmtId="3" fontId="0" fillId="0" borderId="20" xfId="0" applyNumberFormat="1" applyBorder="1"/>
    <xf numFmtId="1" fontId="0" fillId="0" borderId="6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6" xfId="0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1" fillId="3" borderId="24" xfId="0" applyFont="1" applyFill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/>
    </xf>
    <xf numFmtId="0" fontId="0" fillId="0" borderId="23" xfId="0" applyBorder="1" applyAlignment="1">
      <alignment vertical="center" wrapText="1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6" xfId="0" applyBorder="1" applyAlignment="1">
      <alignment vertical="center"/>
    </xf>
    <xf numFmtId="0" fontId="4" fillId="0" borderId="12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0" fillId="0" borderId="22" xfId="0" applyBorder="1" applyAlignment="1">
      <alignment wrapText="1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29" xfId="0" applyBorder="1" applyAlignment="1">
      <alignment vertical="center"/>
    </xf>
    <xf numFmtId="0" fontId="0" fillId="0" borderId="25" xfId="0" applyBorder="1" applyAlignment="1">
      <alignment wrapText="1"/>
    </xf>
    <xf numFmtId="0" fontId="4" fillId="0" borderId="23" xfId="0" applyFont="1" applyBorder="1" applyAlignment="1">
      <alignment wrapText="1"/>
    </xf>
    <xf numFmtId="0" fontId="0" fillId="0" borderId="3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3" fontId="4" fillId="0" borderId="23" xfId="0" applyNumberFormat="1" applyFont="1" applyBorder="1" applyAlignment="1">
      <alignment horizontal="center" vertical="center"/>
    </xf>
    <xf numFmtId="0" fontId="4" fillId="0" borderId="20" xfId="0" applyFont="1" applyBorder="1"/>
    <xf numFmtId="0" fontId="4" fillId="0" borderId="4" xfId="0" applyFont="1" applyBorder="1"/>
    <xf numFmtId="0" fontId="4" fillId="0" borderId="7" xfId="0" applyFont="1" applyBorder="1"/>
    <xf numFmtId="0" fontId="4" fillId="5" borderId="21" xfId="0" applyFont="1" applyFill="1" applyBorder="1" applyAlignment="1">
      <alignment vertical="center" wrapText="1"/>
    </xf>
    <xf numFmtId="0" fontId="4" fillId="5" borderId="21" xfId="0" applyFont="1" applyFill="1" applyBorder="1" applyAlignment="1">
      <alignment horizontal="left" vertical="center"/>
    </xf>
    <xf numFmtId="0" fontId="4" fillId="5" borderId="21" xfId="0" applyFont="1" applyFill="1" applyBorder="1" applyAlignment="1">
      <alignment horizontal="center" vertical="center"/>
    </xf>
    <xf numFmtId="3" fontId="4" fillId="5" borderId="21" xfId="0" applyNumberFormat="1" applyFont="1" applyFill="1" applyBorder="1" applyAlignment="1">
      <alignment horizontal="center" vertical="center"/>
    </xf>
    <xf numFmtId="4" fontId="4" fillId="5" borderId="21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/>
    </xf>
    <xf numFmtId="3" fontId="4" fillId="5" borderId="9" xfId="0" applyNumberFormat="1" applyFont="1" applyFill="1" applyBorder="1" applyAlignment="1">
      <alignment horizontal="center" vertical="center"/>
    </xf>
    <xf numFmtId="4" fontId="4" fillId="5" borderId="9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/>
    </xf>
    <xf numFmtId="0" fontId="4" fillId="5" borderId="9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5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0" fillId="0" borderId="34" xfId="0" applyBorder="1"/>
    <xf numFmtId="0" fontId="0" fillId="0" borderId="33" xfId="0" applyBorder="1" applyAlignment="1">
      <alignment wrapText="1"/>
    </xf>
    <xf numFmtId="0" fontId="0" fillId="0" borderId="33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5" xfId="0" applyBorder="1" applyAlignment="1">
      <alignment vertical="center"/>
    </xf>
    <xf numFmtId="0" fontId="11" fillId="0" borderId="15" xfId="0" applyFont="1" applyBorder="1"/>
    <xf numFmtId="0" fontId="11" fillId="0" borderId="15" xfId="0" applyFont="1" applyBorder="1" applyAlignment="1">
      <alignment wrapText="1"/>
    </xf>
    <xf numFmtId="3" fontId="11" fillId="0" borderId="4" xfId="0" applyNumberFormat="1" applyFont="1" applyBorder="1"/>
    <xf numFmtId="1" fontId="11" fillId="0" borderId="5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right" vertical="center"/>
    </xf>
    <xf numFmtId="0" fontId="0" fillId="6" borderId="23" xfId="0" applyFill="1" applyBorder="1" applyAlignment="1">
      <alignment vertical="center" wrapText="1"/>
    </xf>
    <xf numFmtId="0" fontId="0" fillId="6" borderId="23" xfId="0" applyFill="1" applyBorder="1" applyAlignment="1">
      <alignment horizontal="left" vertical="center"/>
    </xf>
    <xf numFmtId="0" fontId="0" fillId="6" borderId="23" xfId="0" applyFill="1" applyBorder="1" applyAlignment="1">
      <alignment horizontal="center" vertical="center"/>
    </xf>
    <xf numFmtId="3" fontId="0" fillId="6" borderId="23" xfId="0" applyNumberFormat="1" applyFill="1" applyBorder="1" applyAlignment="1">
      <alignment horizontal="center" vertical="center"/>
    </xf>
    <xf numFmtId="4" fontId="0" fillId="6" borderId="23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10" borderId="15" xfId="0" applyFill="1" applyBorder="1"/>
    <xf numFmtId="0" fontId="0" fillId="10" borderId="15" xfId="0" applyFill="1" applyBorder="1" applyAlignment="1">
      <alignment wrapText="1"/>
    </xf>
    <xf numFmtId="3" fontId="0" fillId="10" borderId="4" xfId="0" applyNumberFormat="1" applyFill="1" applyBorder="1"/>
    <xf numFmtId="1" fontId="0" fillId="10" borderId="5" xfId="0" applyNumberFormat="1" applyFill="1" applyBorder="1" applyAlignment="1">
      <alignment horizontal="center"/>
    </xf>
    <xf numFmtId="0" fontId="4" fillId="10" borderId="15" xfId="0" applyFont="1" applyFill="1" applyBorder="1"/>
    <xf numFmtId="0" fontId="4" fillId="10" borderId="15" xfId="0" applyFont="1" applyFill="1" applyBorder="1" applyAlignment="1">
      <alignment wrapText="1"/>
    </xf>
    <xf numFmtId="3" fontId="4" fillId="10" borderId="4" xfId="0" applyNumberFormat="1" applyFont="1" applyFill="1" applyBorder="1"/>
    <xf numFmtId="1" fontId="4" fillId="10" borderId="5" xfId="0" applyNumberFormat="1" applyFont="1" applyFill="1" applyBorder="1" applyAlignment="1">
      <alignment horizontal="center"/>
    </xf>
    <xf numFmtId="0" fontId="0" fillId="10" borderId="20" xfId="0" applyFill="1" applyBorder="1" applyAlignment="1">
      <alignment vertical="center"/>
    </xf>
    <xf numFmtId="0" fontId="0" fillId="10" borderId="21" xfId="0" applyFill="1" applyBorder="1" applyAlignment="1">
      <alignment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1" xfId="0" applyFill="1" applyBorder="1" applyAlignment="1">
      <alignment horizontal="center" vertical="center"/>
    </xf>
    <xf numFmtId="3" fontId="0" fillId="10" borderId="21" xfId="0" applyNumberFormat="1" applyFill="1" applyBorder="1" applyAlignment="1">
      <alignment horizontal="center" vertical="center"/>
    </xf>
    <xf numFmtId="4" fontId="0" fillId="10" borderId="21" xfId="0" applyNumberFormat="1" applyFill="1" applyBorder="1" applyAlignment="1">
      <alignment horizontal="center" vertical="center"/>
    </xf>
    <xf numFmtId="0" fontId="0" fillId="10" borderId="21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0" fillId="10" borderId="25" xfId="0" applyFill="1" applyBorder="1"/>
    <xf numFmtId="0" fontId="0" fillId="10" borderId="23" xfId="0" applyFill="1" applyBorder="1" applyAlignment="1">
      <alignment wrapText="1"/>
    </xf>
    <xf numFmtId="0" fontId="0" fillId="10" borderId="23" xfId="0" applyFill="1" applyBorder="1" applyAlignment="1">
      <alignment horizontal="left" vertical="center"/>
    </xf>
    <xf numFmtId="0" fontId="0" fillId="10" borderId="23" xfId="0" applyFill="1" applyBorder="1" applyAlignment="1">
      <alignment horizontal="center" vertical="center"/>
    </xf>
    <xf numFmtId="3" fontId="0" fillId="10" borderId="23" xfId="0" applyNumberFormat="1" applyFill="1" applyBorder="1" applyAlignment="1">
      <alignment horizontal="center" vertical="center"/>
    </xf>
    <xf numFmtId="0" fontId="0" fillId="10" borderId="23" xfId="0" applyFill="1" applyBorder="1" applyAlignment="1">
      <alignment vertical="center"/>
    </xf>
    <xf numFmtId="0" fontId="0" fillId="10" borderId="26" xfId="0" applyFill="1" applyBorder="1" applyAlignment="1">
      <alignment vertical="center"/>
    </xf>
    <xf numFmtId="165" fontId="4" fillId="10" borderId="5" xfId="0" applyNumberFormat="1" applyFont="1" applyFill="1" applyBorder="1" applyAlignment="1">
      <alignment horizontal="center"/>
    </xf>
    <xf numFmtId="0" fontId="19" fillId="0" borderId="0" xfId="0" applyFont="1"/>
    <xf numFmtId="0" fontId="3" fillId="0" borderId="23" xfId="0" applyFont="1" applyBorder="1" applyAlignment="1">
      <alignment horizontal="left" vertical="center"/>
    </xf>
    <xf numFmtId="0" fontId="0" fillId="6" borderId="6" xfId="0" applyFill="1" applyBorder="1" applyAlignment="1">
      <alignment vertical="center"/>
    </xf>
    <xf numFmtId="0" fontId="0" fillId="6" borderId="10" xfId="0" applyFill="1" applyBorder="1" applyAlignment="1">
      <alignment vertical="center"/>
    </xf>
    <xf numFmtId="0" fontId="0" fillId="6" borderId="35" xfId="0" applyFill="1" applyBorder="1" applyAlignment="1">
      <alignment vertical="center"/>
    </xf>
    <xf numFmtId="0" fontId="0" fillId="6" borderId="36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 wrapText="1"/>
    </xf>
    <xf numFmtId="0" fontId="0" fillId="0" borderId="25" xfId="0" applyBorder="1" applyAlignment="1">
      <alignment horizontal="right" vertical="center"/>
    </xf>
    <xf numFmtId="0" fontId="3" fillId="0" borderId="22" xfId="0" applyFont="1" applyBorder="1"/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5" borderId="20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3" fontId="0" fillId="0" borderId="4" xfId="0" applyNumberFormat="1" applyBorder="1" applyAlignment="1">
      <alignment vertical="center"/>
    </xf>
    <xf numFmtId="1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17" fillId="0" borderId="15" xfId="0" applyFont="1" applyBorder="1"/>
    <xf numFmtId="0" fontId="4" fillId="5" borderId="21" xfId="0" applyFont="1" applyFill="1" applyBorder="1" applyAlignment="1">
      <alignment horizontal="right" vertical="center"/>
    </xf>
    <xf numFmtId="0" fontId="4" fillId="0" borderId="23" xfId="0" applyFont="1" applyBorder="1" applyAlignment="1">
      <alignment horizontal="left" vertical="center" wrapText="1"/>
    </xf>
    <xf numFmtId="0" fontId="0" fillId="6" borderId="12" xfId="0" applyFill="1" applyBorder="1" applyAlignment="1">
      <alignment vertical="center"/>
    </xf>
    <xf numFmtId="0" fontId="0" fillId="6" borderId="12" xfId="0" applyFill="1" applyBorder="1" applyAlignment="1">
      <alignment vertical="center" wrapText="1"/>
    </xf>
    <xf numFmtId="0" fontId="0" fillId="6" borderId="12" xfId="0" applyFill="1" applyBorder="1" applyAlignment="1">
      <alignment horizontal="left" vertical="center"/>
    </xf>
    <xf numFmtId="0" fontId="0" fillId="6" borderId="12" xfId="0" applyFill="1" applyBorder="1" applyAlignment="1">
      <alignment horizontal="center" vertical="center"/>
    </xf>
    <xf numFmtId="3" fontId="0" fillId="6" borderId="12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0" fillId="6" borderId="20" xfId="0" applyFill="1" applyBorder="1" applyAlignment="1">
      <alignment vertical="center"/>
    </xf>
    <xf numFmtId="0" fontId="0" fillId="6" borderId="21" xfId="0" applyFill="1" applyBorder="1" applyAlignment="1">
      <alignment vertical="center" wrapText="1"/>
    </xf>
    <xf numFmtId="0" fontId="0" fillId="6" borderId="21" xfId="0" applyFill="1" applyBorder="1" applyAlignment="1">
      <alignment horizontal="left" vertical="center"/>
    </xf>
    <xf numFmtId="0" fontId="0" fillId="6" borderId="21" xfId="0" applyFill="1" applyBorder="1" applyAlignment="1">
      <alignment horizontal="center" vertical="center"/>
    </xf>
    <xf numFmtId="3" fontId="0" fillId="6" borderId="21" xfId="0" applyNumberFormat="1" applyFill="1" applyBorder="1" applyAlignment="1">
      <alignment horizontal="center" vertical="center"/>
    </xf>
    <xf numFmtId="4" fontId="0" fillId="6" borderId="21" xfId="0" applyNumberFormat="1" applyFill="1" applyBorder="1" applyAlignment="1">
      <alignment horizontal="center" vertical="center"/>
    </xf>
    <xf numFmtId="0" fontId="0" fillId="6" borderId="21" xfId="0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6" borderId="9" xfId="0" applyFill="1" applyBorder="1" applyAlignment="1">
      <alignment vertical="center" wrapText="1"/>
    </xf>
    <xf numFmtId="0" fontId="0" fillId="6" borderId="9" xfId="0" applyFill="1" applyBorder="1" applyAlignment="1">
      <alignment horizontal="left" vertical="center"/>
    </xf>
    <xf numFmtId="0" fontId="0" fillId="6" borderId="9" xfId="0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vertical="center"/>
    </xf>
    <xf numFmtId="0" fontId="0" fillId="6" borderId="38" xfId="0" applyFill="1" applyBorder="1" applyAlignment="1">
      <alignment vertical="center"/>
    </xf>
    <xf numFmtId="0" fontId="0" fillId="6" borderId="39" xfId="0" applyFill="1" applyBorder="1" applyAlignment="1">
      <alignment vertical="center" wrapText="1"/>
    </xf>
    <xf numFmtId="0" fontId="0" fillId="6" borderId="39" xfId="0" applyFill="1" applyBorder="1" applyAlignment="1">
      <alignment horizontal="left" vertical="center"/>
    </xf>
    <xf numFmtId="0" fontId="0" fillId="6" borderId="39" xfId="0" applyFill="1" applyBorder="1" applyAlignment="1">
      <alignment horizontal="center" vertical="center"/>
    </xf>
    <xf numFmtId="3" fontId="0" fillId="6" borderId="39" xfId="0" applyNumberFormat="1" applyFill="1" applyBorder="1" applyAlignment="1">
      <alignment horizontal="center" vertical="center"/>
    </xf>
    <xf numFmtId="4" fontId="0" fillId="6" borderId="39" xfId="0" applyNumberFormat="1" applyFill="1" applyBorder="1" applyAlignment="1">
      <alignment horizontal="center" vertical="center"/>
    </xf>
    <xf numFmtId="0" fontId="0" fillId="6" borderId="39" xfId="0" applyFill="1" applyBorder="1" applyAlignment="1">
      <alignment vertical="center"/>
    </xf>
    <xf numFmtId="0" fontId="0" fillId="6" borderId="40" xfId="0" applyFill="1" applyBorder="1" applyAlignment="1">
      <alignment vertical="center"/>
    </xf>
    <xf numFmtId="3" fontId="0" fillId="6" borderId="9" xfId="0" applyNumberFormat="1" applyFill="1" applyBorder="1" applyAlignment="1">
      <alignment horizontal="left" vertical="center"/>
    </xf>
    <xf numFmtId="0" fontId="0" fillId="0" borderId="42" xfId="0" applyBorder="1"/>
    <xf numFmtId="0" fontId="0" fillId="0" borderId="31" xfId="0" applyBorder="1"/>
    <xf numFmtId="0" fontId="0" fillId="0" borderId="27" xfId="0" applyBorder="1"/>
    <xf numFmtId="0" fontId="0" fillId="0" borderId="37" xfId="0" applyBorder="1"/>
    <xf numFmtId="0" fontId="0" fillId="0" borderId="43" xfId="0" applyBorder="1"/>
    <xf numFmtId="0" fontId="0" fillId="0" borderId="42" xfId="0" applyBorder="1" applyAlignment="1">
      <alignment vertical="center"/>
    </xf>
    <xf numFmtId="0" fontId="0" fillId="0" borderId="44" xfId="0" applyBorder="1"/>
    <xf numFmtId="0" fontId="23" fillId="11" borderId="1" xfId="2" applyBorder="1"/>
    <xf numFmtId="4" fontId="0" fillId="0" borderId="0" xfId="0" applyNumberFormat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39" xfId="0" applyBorder="1" applyAlignment="1">
      <alignment vertical="center" wrapText="1"/>
    </xf>
    <xf numFmtId="0" fontId="0" fillId="0" borderId="3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0" fontId="0" fillId="0" borderId="39" xfId="0" applyBorder="1"/>
    <xf numFmtId="0" fontId="0" fillId="0" borderId="23" xfId="0" applyBorder="1" applyAlignment="1">
      <alignment horizontal="right" vertical="center"/>
    </xf>
    <xf numFmtId="0" fontId="0" fillId="0" borderId="23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1" fontId="0" fillId="0" borderId="23" xfId="0" applyNumberFormat="1" applyBorder="1" applyAlignment="1">
      <alignment horizontal="right" vertical="center"/>
    </xf>
    <xf numFmtId="0" fontId="0" fillId="13" borderId="41" xfId="4" applyFont="1" applyAlignment="1">
      <alignment vertical="center"/>
    </xf>
    <xf numFmtId="0" fontId="0" fillId="13" borderId="41" xfId="4" applyFont="1" applyAlignment="1">
      <alignment vertical="center" wrapText="1"/>
    </xf>
    <xf numFmtId="0" fontId="0" fillId="13" borderId="41" xfId="4" applyFont="1" applyAlignment="1">
      <alignment horizontal="left" vertical="center"/>
    </xf>
    <xf numFmtId="0" fontId="0" fillId="13" borderId="41" xfId="4" applyFont="1" applyAlignment="1">
      <alignment horizontal="center" vertical="center"/>
    </xf>
    <xf numFmtId="3" fontId="0" fillId="13" borderId="41" xfId="4" applyNumberFormat="1" applyFont="1" applyAlignment="1">
      <alignment horizontal="center" vertical="center"/>
    </xf>
    <xf numFmtId="4" fontId="0" fillId="13" borderId="41" xfId="4" applyNumberFormat="1" applyFont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13" borderId="45" xfId="4" applyFont="1" applyBorder="1" applyAlignment="1">
      <alignment vertical="center"/>
    </xf>
    <xf numFmtId="0" fontId="0" fillId="13" borderId="45" xfId="4" applyFont="1" applyBorder="1" applyAlignment="1">
      <alignment vertical="center" wrapText="1"/>
    </xf>
    <xf numFmtId="0" fontId="0" fillId="13" borderId="45" xfId="4" applyFont="1" applyBorder="1" applyAlignment="1">
      <alignment horizontal="left" vertical="center"/>
    </xf>
    <xf numFmtId="0" fontId="0" fillId="13" borderId="45" xfId="4" applyFont="1" applyBorder="1" applyAlignment="1">
      <alignment horizontal="center" vertical="center"/>
    </xf>
    <xf numFmtId="3" fontId="0" fillId="13" borderId="45" xfId="4" applyNumberFormat="1" applyFont="1" applyBorder="1" applyAlignment="1">
      <alignment horizontal="center" vertical="center"/>
    </xf>
    <xf numFmtId="4" fontId="0" fillId="13" borderId="45" xfId="4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1" fontId="0" fillId="0" borderId="9" xfId="0" applyNumberForma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42" xfId="0" applyBorder="1" applyAlignment="1">
      <alignment horizontal="right"/>
    </xf>
    <xf numFmtId="0" fontId="0" fillId="5" borderId="9" xfId="0" applyFill="1" applyBorder="1" applyAlignment="1">
      <alignment horizontal="left" vertical="center"/>
    </xf>
    <xf numFmtId="0" fontId="24" fillId="12" borderId="9" xfId="3" applyBorder="1" applyAlignment="1">
      <alignment horizontal="left" vertical="center"/>
    </xf>
    <xf numFmtId="0" fontId="0" fillId="2" borderId="23" xfId="0" applyFill="1" applyBorder="1" applyAlignment="1">
      <alignment wrapText="1"/>
    </xf>
    <xf numFmtId="0" fontId="0" fillId="0" borderId="42" xfId="0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4" fontId="0" fillId="0" borderId="42" xfId="0" applyNumberFormat="1" applyBorder="1" applyAlignment="1">
      <alignment horizontal="center" vertical="center"/>
    </xf>
    <xf numFmtId="0" fontId="24" fillId="12" borderId="23" xfId="3" applyBorder="1" applyAlignment="1">
      <alignment vertical="center"/>
    </xf>
    <xf numFmtId="3" fontId="0" fillId="0" borderId="0" xfId="0" applyNumberFormat="1" applyAlignment="1">
      <alignment horizontal="right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9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23" xfId="0" applyBorder="1" applyAlignment="1">
      <alignment horizontal="left"/>
    </xf>
    <xf numFmtId="0" fontId="23" fillId="11" borderId="1" xfId="2" applyBorder="1" applyAlignment="1">
      <alignment horizontal="left"/>
    </xf>
    <xf numFmtId="0" fontId="0" fillId="13" borderId="41" xfId="4" applyFont="1" applyAlignment="1">
      <alignment horizontal="left"/>
    </xf>
    <xf numFmtId="0" fontId="0" fillId="0" borderId="43" xfId="0" applyBorder="1" applyAlignment="1">
      <alignment horizontal="left"/>
    </xf>
    <xf numFmtId="0" fontId="0" fillId="0" borderId="33" xfId="0" applyBorder="1" applyAlignment="1">
      <alignment horizontal="left"/>
    </xf>
    <xf numFmtId="3" fontId="0" fillId="0" borderId="12" xfId="0" applyNumberFormat="1" applyBorder="1" applyAlignment="1">
      <alignment horizontal="left" vertical="center"/>
    </xf>
    <xf numFmtId="0" fontId="0" fillId="2" borderId="1" xfId="0" applyFill="1" applyBorder="1" applyAlignment="1">
      <alignment wrapText="1"/>
    </xf>
    <xf numFmtId="3" fontId="0" fillId="0" borderId="0" xfId="0" applyNumberForma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0" fillId="0" borderId="0" xfId="0" applyNumberFormat="1" applyAlignment="1">
      <alignment horizontal="center"/>
    </xf>
    <xf numFmtId="3" fontId="10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wrapText="1"/>
    </xf>
    <xf numFmtId="4" fontId="10" fillId="0" borderId="0" xfId="0" applyNumberFormat="1" applyFont="1" applyAlignment="1">
      <alignment wrapText="1"/>
    </xf>
    <xf numFmtId="4" fontId="0" fillId="0" borderId="0" xfId="0" applyNumberFormat="1" applyAlignment="1">
      <alignment vertical="center"/>
    </xf>
    <xf numFmtId="3" fontId="0" fillId="0" borderId="31" xfId="0" applyNumberForma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Border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" fontId="0" fillId="0" borderId="1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14" borderId="0" xfId="0" applyFill="1" applyAlignment="1">
      <alignment vertical="center" wrapText="1"/>
    </xf>
    <xf numFmtId="0" fontId="0" fillId="0" borderId="2" xfId="0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168" fontId="0" fillId="0" borderId="0" xfId="5" applyNumberFormat="1" applyFont="1"/>
    <xf numFmtId="168" fontId="10" fillId="0" borderId="0" xfId="5" applyNumberFormat="1" applyFont="1"/>
    <xf numFmtId="168" fontId="0" fillId="0" borderId="0" xfId="5" applyNumberFormat="1" applyFont="1" applyAlignment="1">
      <alignment vertical="center"/>
    </xf>
    <xf numFmtId="168" fontId="12" fillId="3" borderId="1" xfId="5" applyNumberFormat="1" applyFont="1" applyFill="1" applyBorder="1" applyAlignment="1">
      <alignment horizontal="center" vertical="center" wrapText="1"/>
    </xf>
    <xf numFmtId="168" fontId="0" fillId="0" borderId="1" xfId="5" applyNumberFormat="1" applyFont="1" applyBorder="1" applyAlignment="1">
      <alignment vertical="center"/>
    </xf>
    <xf numFmtId="168" fontId="12" fillId="0" borderId="0" xfId="5" applyNumberFormat="1" applyFont="1" applyAlignment="1">
      <alignment vertical="center"/>
    </xf>
    <xf numFmtId="168" fontId="12" fillId="0" borderId="1" xfId="5" applyNumberFormat="1" applyFont="1" applyBorder="1" applyAlignment="1">
      <alignment vertical="center"/>
    </xf>
    <xf numFmtId="168" fontId="12" fillId="0" borderId="0" xfId="5" applyNumberFormat="1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0" fillId="14" borderId="2" xfId="0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vertical="center"/>
    </xf>
    <xf numFmtId="3" fontId="0" fillId="0" borderId="7" xfId="0" applyNumberFormat="1" applyBorder="1" applyAlignment="1">
      <alignment horizontal="center" vertical="center"/>
    </xf>
    <xf numFmtId="168" fontId="0" fillId="0" borderId="9" xfId="5" applyNumberFormat="1" applyFont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vertical="center"/>
    </xf>
    <xf numFmtId="4" fontId="0" fillId="0" borderId="29" xfId="0" applyNumberFormat="1" applyBorder="1" applyAlignment="1">
      <alignment vertical="center"/>
    </xf>
    <xf numFmtId="3" fontId="0" fillId="0" borderId="0" xfId="0" applyNumberForma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9" fontId="0" fillId="0" borderId="4" xfId="0" applyNumberFormat="1" applyBorder="1"/>
    <xf numFmtId="169" fontId="0" fillId="0" borderId="7" xfId="0" applyNumberFormat="1" applyBorder="1"/>
    <xf numFmtId="170" fontId="27" fillId="15" borderId="32" xfId="0" applyNumberFormat="1" applyFont="1" applyFill="1" applyBorder="1" applyAlignment="1">
      <alignment horizontal="center" vertical="center" wrapText="1"/>
    </xf>
    <xf numFmtId="170" fontId="27" fillId="15" borderId="2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" fillId="15" borderId="51" xfId="0" applyFont="1" applyFill="1" applyBorder="1" applyAlignment="1">
      <alignment horizontal="center" vertical="center" wrapText="1"/>
    </xf>
    <xf numFmtId="3" fontId="1" fillId="15" borderId="52" xfId="0" applyNumberFormat="1" applyFont="1" applyFill="1" applyBorder="1" applyAlignment="1">
      <alignment horizontal="center" vertical="center" wrapText="1"/>
    </xf>
    <xf numFmtId="0" fontId="1" fillId="15" borderId="53" xfId="0" applyFont="1" applyFill="1" applyBorder="1" applyAlignment="1">
      <alignment horizontal="center" vertical="center" wrapText="1"/>
    </xf>
    <xf numFmtId="0" fontId="1" fillId="15" borderId="54" xfId="0" applyFont="1" applyFill="1" applyBorder="1" applyAlignment="1">
      <alignment horizontal="center" vertical="center" wrapText="1"/>
    </xf>
    <xf numFmtId="0" fontId="1" fillId="15" borderId="52" xfId="0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3" fontId="0" fillId="0" borderId="21" xfId="0" applyNumberFormat="1" applyBorder="1"/>
    <xf numFmtId="0" fontId="0" fillId="0" borderId="6" xfId="0" applyBorder="1"/>
    <xf numFmtId="0" fontId="0" fillId="0" borderId="36" xfId="0" applyBorder="1"/>
    <xf numFmtId="9" fontId="0" fillId="0" borderId="7" xfId="0" applyNumberFormat="1" applyBorder="1" applyAlignment="1">
      <alignment horizontal="center" vertical="center"/>
    </xf>
    <xf numFmtId="3" fontId="0" fillId="2" borderId="9" xfId="0" applyNumberFormat="1" applyFill="1" applyBorder="1"/>
    <xf numFmtId="0" fontId="0" fillId="2" borderId="10" xfId="0" applyFill="1" applyBorder="1"/>
    <xf numFmtId="0" fontId="0" fillId="2" borderId="30" xfId="0" applyFill="1" applyBorder="1"/>
    <xf numFmtId="0" fontId="0" fillId="2" borderId="9" xfId="0" applyFill="1" applyBorder="1"/>
    <xf numFmtId="0" fontId="0" fillId="16" borderId="1" xfId="0" applyFill="1" applyBorder="1" applyAlignment="1">
      <alignment horizontal="center" vertical="center"/>
    </xf>
    <xf numFmtId="0" fontId="0" fillId="16" borderId="2" xfId="0" applyFill="1" applyBorder="1" applyAlignment="1">
      <alignment vertical="center" wrapText="1"/>
    </xf>
    <xf numFmtId="3" fontId="0" fillId="16" borderId="4" xfId="0" applyNumberForma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 vertical="center"/>
    </xf>
    <xf numFmtId="168" fontId="0" fillId="16" borderId="1" xfId="5" applyNumberFormat="1" applyFont="1" applyFill="1" applyBorder="1" applyAlignment="1">
      <alignment vertical="center"/>
    </xf>
    <xf numFmtId="4" fontId="0" fillId="16" borderId="1" xfId="0" applyNumberFormat="1" applyFill="1" applyBorder="1" applyAlignment="1">
      <alignment vertical="center"/>
    </xf>
    <xf numFmtId="3" fontId="0" fillId="16" borderId="3" xfId="0" applyNumberFormat="1" applyFill="1" applyBorder="1" applyAlignment="1">
      <alignment horizontal="center" vertical="center"/>
    </xf>
    <xf numFmtId="4" fontId="0" fillId="16" borderId="2" xfId="0" applyNumberFormat="1" applyFill="1" applyBorder="1" applyAlignment="1">
      <alignment vertical="center"/>
    </xf>
    <xf numFmtId="169" fontId="0" fillId="16" borderId="4" xfId="0" applyNumberFormat="1" applyFill="1" applyBorder="1"/>
    <xf numFmtId="4" fontId="0" fillId="16" borderId="5" xfId="0" applyNumberFormat="1" applyFill="1" applyBorder="1" applyAlignment="1">
      <alignment vertical="center"/>
    </xf>
    <xf numFmtId="0" fontId="0" fillId="16" borderId="3" xfId="0" applyFill="1" applyBorder="1" applyAlignment="1">
      <alignment vertical="center"/>
    </xf>
    <xf numFmtId="0" fontId="0" fillId="16" borderId="1" xfId="0" applyFill="1" applyBorder="1" applyAlignment="1">
      <alignment vertical="center"/>
    </xf>
    <xf numFmtId="0" fontId="0" fillId="16" borderId="0" xfId="0" applyFill="1" applyAlignment="1">
      <alignment vertical="center"/>
    </xf>
    <xf numFmtId="168" fontId="0" fillId="0" borderId="1" xfId="5" applyNumberFormat="1" applyFont="1" applyFill="1" applyBorder="1" applyAlignment="1">
      <alignment vertical="center"/>
    </xf>
    <xf numFmtId="169" fontId="0" fillId="17" borderId="4" xfId="0" applyNumberFormat="1" applyFill="1" applyBorder="1"/>
    <xf numFmtId="168" fontId="0" fillId="17" borderId="1" xfId="5" applyNumberFormat="1" applyFont="1" applyFill="1" applyBorder="1" applyAlignment="1">
      <alignment vertical="center"/>
    </xf>
    <xf numFmtId="4" fontId="0" fillId="17" borderId="1" xfId="0" applyNumberFormat="1" applyFill="1" applyBorder="1" applyAlignment="1">
      <alignment vertical="center"/>
    </xf>
    <xf numFmtId="4" fontId="0" fillId="17" borderId="5" xfId="0" applyNumberFormat="1" applyFill="1" applyBorder="1" applyAlignment="1">
      <alignment vertical="center"/>
    </xf>
    <xf numFmtId="0" fontId="0" fillId="17" borderId="1" xfId="0" applyFill="1" applyBorder="1" applyAlignment="1">
      <alignment horizontal="center" vertical="center"/>
    </xf>
    <xf numFmtId="0" fontId="0" fillId="17" borderId="2" xfId="0" applyFill="1" applyBorder="1" applyAlignment="1">
      <alignment vertical="center" wrapText="1"/>
    </xf>
    <xf numFmtId="3" fontId="12" fillId="3" borderId="2" xfId="0" applyNumberFormat="1" applyFont="1" applyFill="1" applyBorder="1" applyAlignment="1">
      <alignment horizontal="center" vertical="top" wrapText="1"/>
    </xf>
    <xf numFmtId="0" fontId="0" fillId="0" borderId="4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3" borderId="17" xfId="0" applyFont="1" applyFill="1" applyBorder="1" applyAlignment="1">
      <alignment horizontal="center" vertical="top" wrapText="1"/>
    </xf>
    <xf numFmtId="0" fontId="0" fillId="0" borderId="18" xfId="0" applyBorder="1"/>
    <xf numFmtId="0" fontId="0" fillId="0" borderId="19" xfId="0" applyBorder="1"/>
    <xf numFmtId="0" fontId="12" fillId="3" borderId="8" xfId="0" applyFont="1" applyFill="1" applyBorder="1" applyAlignment="1">
      <alignment horizontal="center" vertical="top"/>
    </xf>
    <xf numFmtId="0" fontId="0" fillId="0" borderId="46" xfId="0" applyBorder="1" applyAlignment="1">
      <alignment horizontal="center" vertical="top"/>
    </xf>
    <xf numFmtId="0" fontId="0" fillId="0" borderId="46" xfId="0" applyBorder="1"/>
    <xf numFmtId="0" fontId="9" fillId="0" borderId="49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</cellXfs>
  <cellStyles count="6">
    <cellStyle name="Bé" xfId="2" builtinId="26"/>
    <cellStyle name="Coma" xfId="5" builtinId="3"/>
    <cellStyle name="Incorrecte" xfId="1" builtinId="27"/>
    <cellStyle name="Neutral" xfId="3" builtinId="28"/>
    <cellStyle name="Normal" xfId="0" builtinId="0"/>
    <cellStyle name="Nota" xfId="4" builtinId="10"/>
  </cellStyles>
  <dxfs count="7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65"/>
  <sheetViews>
    <sheetView zoomScale="90" zoomScaleNormal="90" workbookViewId="0">
      <selection activeCell="B15" sqref="B15"/>
    </sheetView>
  </sheetViews>
  <sheetFormatPr defaultColWidth="11.44140625" defaultRowHeight="14.4" x14ac:dyDescent="0.3"/>
  <cols>
    <col min="1" max="1" width="9.44140625" customWidth="1"/>
    <col min="2" max="2" width="71.109375" customWidth="1"/>
    <col min="3" max="3" width="13.88671875" customWidth="1"/>
    <col min="4" max="4" width="7.109375" customWidth="1"/>
    <col min="5" max="6" width="13.88671875" customWidth="1"/>
    <col min="7" max="7" width="6" bestFit="1" customWidth="1"/>
    <col min="8" max="8" width="13.88671875" customWidth="1"/>
    <col min="9" max="9" width="13.88671875" style="8" customWidth="1"/>
    <col min="10" max="10" width="12.6640625" bestFit="1" customWidth="1"/>
    <col min="11" max="11" width="14.88671875" bestFit="1" customWidth="1"/>
    <col min="12" max="12" width="12.6640625" bestFit="1" customWidth="1"/>
    <col min="13" max="14" width="12.109375" customWidth="1"/>
    <col min="15" max="15" width="11.88671875" customWidth="1"/>
    <col min="16" max="16" width="13.44140625" customWidth="1"/>
    <col min="17" max="17" width="13.109375" customWidth="1"/>
    <col min="18" max="18" width="13" customWidth="1"/>
    <col min="19" max="19" width="13" style="8" customWidth="1"/>
    <col min="20" max="20" width="15" style="8" customWidth="1"/>
    <col min="21" max="21" width="16.109375" bestFit="1" customWidth="1"/>
  </cols>
  <sheetData>
    <row r="1" spans="1:16383" ht="18" x14ac:dyDescent="0.35">
      <c r="A1" s="58" t="s">
        <v>21</v>
      </c>
      <c r="B1" s="2"/>
    </row>
    <row r="2" spans="1:16383" ht="18" x14ac:dyDescent="0.35">
      <c r="A2" s="58" t="s">
        <v>29</v>
      </c>
      <c r="B2" s="2"/>
    </row>
    <row r="3" spans="1:16383" ht="18" x14ac:dyDescent="0.35">
      <c r="A3" s="1"/>
      <c r="B3" s="2"/>
    </row>
    <row r="4" spans="1:16383" ht="18" x14ac:dyDescent="0.35">
      <c r="A4" s="1"/>
      <c r="B4" s="2"/>
    </row>
    <row r="5" spans="1:16383" ht="18" x14ac:dyDescent="0.35">
      <c r="A5" s="1" t="s">
        <v>21</v>
      </c>
      <c r="B5" s="2"/>
    </row>
    <row r="6" spans="1:16383" ht="18" x14ac:dyDescent="0.35">
      <c r="A6" s="1" t="s">
        <v>53</v>
      </c>
      <c r="B6" s="2"/>
    </row>
    <row r="7" spans="1:16383" ht="18" x14ac:dyDescent="0.35">
      <c r="A7" s="1"/>
      <c r="B7" s="2"/>
    </row>
    <row r="8" spans="1:16383" ht="15.6" x14ac:dyDescent="0.3">
      <c r="A8" s="13" t="s">
        <v>49</v>
      </c>
      <c r="B8" s="13"/>
      <c r="C8" s="13"/>
      <c r="D8" s="13"/>
      <c r="E8" s="13"/>
      <c r="F8" s="13"/>
      <c r="G8" s="13"/>
      <c r="H8" s="13"/>
      <c r="I8" s="14"/>
      <c r="J8" s="13"/>
      <c r="K8" s="13"/>
      <c r="L8" s="13"/>
      <c r="M8" s="13"/>
      <c r="N8" s="13"/>
      <c r="O8" s="3"/>
      <c r="P8" s="3"/>
      <c r="Q8" s="3"/>
      <c r="R8" s="3"/>
      <c r="S8" s="9"/>
      <c r="T8" s="9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</row>
    <row r="9" spans="1:16383" ht="15.6" x14ac:dyDescent="0.3">
      <c r="A9" s="13" t="s">
        <v>48</v>
      </c>
      <c r="B9" s="13"/>
      <c r="C9" s="13"/>
      <c r="D9" s="13"/>
      <c r="E9" s="13"/>
      <c r="F9" s="13"/>
      <c r="G9" s="13"/>
      <c r="H9" s="13"/>
      <c r="I9" s="14"/>
      <c r="J9" s="13"/>
      <c r="K9" s="13"/>
      <c r="L9" s="13"/>
      <c r="M9" s="13"/>
      <c r="N9" s="13"/>
      <c r="O9" s="3"/>
      <c r="P9" s="3"/>
      <c r="Q9" s="3"/>
      <c r="R9" s="3"/>
      <c r="S9" s="9"/>
      <c r="T9" s="9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</row>
    <row r="10" spans="1:16383" ht="16.2" thickBot="1" x14ac:dyDescent="0.35">
      <c r="A10" s="3"/>
      <c r="B10" s="3"/>
      <c r="C10" s="3"/>
      <c r="D10" s="3"/>
      <c r="E10" s="3"/>
      <c r="F10" s="3"/>
      <c r="G10" s="3"/>
      <c r="H10" s="3"/>
      <c r="I10" s="9"/>
      <c r="J10" s="3"/>
      <c r="K10" s="3"/>
      <c r="L10" s="3"/>
      <c r="M10" s="3"/>
      <c r="N10" s="3"/>
      <c r="O10" s="3"/>
      <c r="P10" s="3"/>
      <c r="Q10" s="9"/>
      <c r="R10" s="9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</row>
    <row r="11" spans="1:16383" ht="26.4" thickBot="1" x14ac:dyDescent="0.35">
      <c r="C11" s="532" t="s">
        <v>28</v>
      </c>
      <c r="D11" s="533"/>
      <c r="E11" s="532" t="s">
        <v>28</v>
      </c>
      <c r="F11" s="534"/>
      <c r="G11" s="534"/>
      <c r="H11" s="533"/>
      <c r="S11"/>
      <c r="T11"/>
    </row>
    <row r="12" spans="1:16383" ht="78.599999999999994" thickBot="1" x14ac:dyDescent="0.35">
      <c r="A12" s="56" t="s">
        <v>16</v>
      </c>
      <c r="B12" s="190" t="s">
        <v>5</v>
      </c>
      <c r="C12" s="61" t="s">
        <v>20</v>
      </c>
      <c r="D12" s="15" t="s">
        <v>22</v>
      </c>
      <c r="E12" s="61" t="s">
        <v>50</v>
      </c>
      <c r="F12" s="62" t="s">
        <v>51</v>
      </c>
      <c r="G12" s="62" t="s">
        <v>19</v>
      </c>
      <c r="H12" s="15" t="s">
        <v>52</v>
      </c>
      <c r="I12" s="16" t="s">
        <v>23</v>
      </c>
      <c r="J12" s="17" t="s">
        <v>24</v>
      </c>
      <c r="K12" s="15" t="s">
        <v>25</v>
      </c>
      <c r="S12"/>
      <c r="T12"/>
    </row>
    <row r="13" spans="1:16383" ht="43.2" x14ac:dyDescent="0.3">
      <c r="A13" s="54">
        <v>201</v>
      </c>
      <c r="B13" s="191" t="s">
        <v>9</v>
      </c>
      <c r="C13" s="6">
        <v>9412</v>
      </c>
      <c r="D13" s="51">
        <v>500</v>
      </c>
      <c r="E13" s="5">
        <f t="shared" ref="E13:E56" si="0">C13*D13</f>
        <v>4706000</v>
      </c>
      <c r="F13" s="19"/>
      <c r="G13" s="19"/>
      <c r="H13" s="64"/>
      <c r="I13" s="172"/>
      <c r="J13" s="65"/>
      <c r="K13" s="10"/>
      <c r="S13"/>
      <c r="T13"/>
    </row>
    <row r="14" spans="1:16383" ht="43.2" x14ac:dyDescent="0.3">
      <c r="A14" s="255">
        <v>202</v>
      </c>
      <c r="B14" s="256" t="s">
        <v>8</v>
      </c>
      <c r="C14" s="5">
        <v>162</v>
      </c>
      <c r="D14" s="51">
        <v>500</v>
      </c>
      <c r="E14" s="5">
        <f t="shared" si="0"/>
        <v>81000</v>
      </c>
      <c r="F14" s="19"/>
      <c r="G14" s="19"/>
      <c r="H14" s="64"/>
      <c r="I14" s="172"/>
      <c r="J14" s="65"/>
      <c r="K14" s="10"/>
      <c r="S14"/>
      <c r="T14"/>
    </row>
    <row r="15" spans="1:16383" ht="43.2" x14ac:dyDescent="0.3">
      <c r="A15" s="57">
        <v>203</v>
      </c>
      <c r="B15" s="55" t="s">
        <v>31</v>
      </c>
      <c r="C15" s="5">
        <v>19981</v>
      </c>
      <c r="D15" s="51">
        <v>500</v>
      </c>
      <c r="E15" s="5">
        <f t="shared" si="0"/>
        <v>9990500</v>
      </c>
      <c r="F15" s="19"/>
      <c r="G15" s="19"/>
      <c r="H15" s="64"/>
      <c r="I15" s="172"/>
      <c r="J15" s="65"/>
      <c r="K15" s="10"/>
      <c r="S15"/>
      <c r="T15"/>
    </row>
    <row r="16" spans="1:16383" ht="43.2" x14ac:dyDescent="0.3">
      <c r="A16" s="57">
        <v>204</v>
      </c>
      <c r="B16" s="54" t="s">
        <v>30</v>
      </c>
      <c r="C16" s="5">
        <v>8297</v>
      </c>
      <c r="D16" s="51">
        <v>500</v>
      </c>
      <c r="E16" s="5">
        <f t="shared" si="0"/>
        <v>4148500</v>
      </c>
      <c r="F16" s="19"/>
      <c r="G16" s="19"/>
      <c r="H16" s="64"/>
      <c r="I16" s="172"/>
      <c r="J16" s="65"/>
      <c r="K16" s="10"/>
      <c r="S16"/>
      <c r="T16"/>
    </row>
    <row r="17" spans="1:20" ht="28.8" x14ac:dyDescent="0.3">
      <c r="A17" s="57">
        <v>205</v>
      </c>
      <c r="B17" s="54" t="s">
        <v>10</v>
      </c>
      <c r="C17" s="5">
        <v>43738</v>
      </c>
      <c r="D17" s="51">
        <v>200</v>
      </c>
      <c r="E17" s="5">
        <f t="shared" si="0"/>
        <v>8747600</v>
      </c>
      <c r="F17" s="19"/>
      <c r="G17" s="19"/>
      <c r="H17" s="64"/>
      <c r="I17" s="172"/>
      <c r="J17" s="65"/>
      <c r="K17" s="10"/>
      <c r="S17"/>
      <c r="T17"/>
    </row>
    <row r="18" spans="1:20" ht="28.8" x14ac:dyDescent="0.3">
      <c r="A18" s="57">
        <v>206</v>
      </c>
      <c r="B18" s="54" t="s">
        <v>6</v>
      </c>
      <c r="C18" s="5">
        <v>6447</v>
      </c>
      <c r="D18" s="51">
        <v>200</v>
      </c>
      <c r="E18" s="5">
        <f t="shared" si="0"/>
        <v>1289400</v>
      </c>
      <c r="F18" s="19"/>
      <c r="G18" s="19"/>
      <c r="H18" s="64"/>
      <c r="I18" s="172"/>
      <c r="J18" s="65"/>
      <c r="K18" s="10"/>
      <c r="S18"/>
      <c r="T18"/>
    </row>
    <row r="19" spans="1:20" ht="28.8" x14ac:dyDescent="0.3">
      <c r="A19" s="57">
        <v>207</v>
      </c>
      <c r="B19" s="54" t="s">
        <v>32</v>
      </c>
      <c r="C19" s="5">
        <v>12375</v>
      </c>
      <c r="D19" s="51">
        <v>500</v>
      </c>
      <c r="E19" s="5">
        <f t="shared" si="0"/>
        <v>6187500</v>
      </c>
      <c r="F19" s="19"/>
      <c r="G19" s="19"/>
      <c r="H19" s="64"/>
      <c r="I19" s="172"/>
      <c r="J19" s="65"/>
      <c r="K19" s="10"/>
      <c r="S19"/>
      <c r="T19"/>
    </row>
    <row r="20" spans="1:20" ht="43.2" x14ac:dyDescent="0.3">
      <c r="A20" s="54">
        <v>208</v>
      </c>
      <c r="B20" s="54" t="s">
        <v>33</v>
      </c>
      <c r="C20" s="6">
        <v>10196</v>
      </c>
      <c r="D20" s="51">
        <v>500</v>
      </c>
      <c r="E20" s="5">
        <f t="shared" si="0"/>
        <v>5098000</v>
      </c>
      <c r="F20" s="19"/>
      <c r="G20" s="19"/>
      <c r="H20" s="64"/>
      <c r="I20" s="172"/>
      <c r="J20" s="65"/>
      <c r="K20" s="10"/>
      <c r="S20"/>
      <c r="T20"/>
    </row>
    <row r="21" spans="1:20" ht="28.8" x14ac:dyDescent="0.3">
      <c r="A21" s="57">
        <v>209</v>
      </c>
      <c r="B21" s="54" t="s">
        <v>34</v>
      </c>
      <c r="C21" s="5">
        <v>18650</v>
      </c>
      <c r="D21" s="51">
        <v>200</v>
      </c>
      <c r="E21" s="5">
        <f t="shared" si="0"/>
        <v>3730000</v>
      </c>
      <c r="F21" s="19"/>
      <c r="G21" s="19"/>
      <c r="H21" s="64"/>
      <c r="I21" s="172"/>
      <c r="J21" s="65"/>
      <c r="K21" s="10"/>
      <c r="S21"/>
      <c r="T21"/>
    </row>
    <row r="22" spans="1:20" ht="28.8" x14ac:dyDescent="0.3">
      <c r="A22" s="54">
        <v>210</v>
      </c>
      <c r="B22" s="54" t="s">
        <v>11</v>
      </c>
      <c r="C22" s="6">
        <v>15763</v>
      </c>
      <c r="D22" s="51">
        <v>200</v>
      </c>
      <c r="E22" s="5">
        <f t="shared" si="0"/>
        <v>3152600</v>
      </c>
      <c r="F22" s="19"/>
      <c r="G22" s="19"/>
      <c r="H22" s="64"/>
      <c r="I22" s="172"/>
      <c r="J22" s="65"/>
      <c r="K22" s="10"/>
      <c r="S22"/>
      <c r="T22"/>
    </row>
    <row r="23" spans="1:20" ht="28.8" x14ac:dyDescent="0.3">
      <c r="A23" s="57">
        <v>211</v>
      </c>
      <c r="B23" s="54" t="s">
        <v>7</v>
      </c>
      <c r="C23" s="5">
        <v>828</v>
      </c>
      <c r="D23" s="51">
        <v>500</v>
      </c>
      <c r="E23" s="5">
        <f t="shared" si="0"/>
        <v>414000</v>
      </c>
      <c r="F23" s="19"/>
      <c r="G23" s="19"/>
      <c r="H23" s="64"/>
      <c r="I23" s="172"/>
      <c r="J23" s="65"/>
      <c r="K23" s="10"/>
      <c r="S23"/>
      <c r="T23"/>
    </row>
    <row r="24" spans="1:20" ht="28.8" x14ac:dyDescent="0.3">
      <c r="A24" s="57">
        <v>212</v>
      </c>
      <c r="B24" s="63" t="s">
        <v>641</v>
      </c>
      <c r="C24" s="5">
        <v>1554</v>
      </c>
      <c r="D24" s="51">
        <v>200</v>
      </c>
      <c r="E24" s="5">
        <f t="shared" si="0"/>
        <v>310800</v>
      </c>
      <c r="F24" s="19"/>
      <c r="G24" s="19"/>
      <c r="H24" s="64"/>
      <c r="I24" s="172"/>
      <c r="J24" s="65"/>
      <c r="K24" s="10"/>
      <c r="S24"/>
      <c r="T24"/>
    </row>
    <row r="25" spans="1:20" ht="28.8" x14ac:dyDescent="0.3">
      <c r="A25" s="54">
        <v>213</v>
      </c>
      <c r="B25" s="54" t="s">
        <v>652</v>
      </c>
      <c r="C25" s="5">
        <v>390</v>
      </c>
      <c r="D25" s="51">
        <v>200</v>
      </c>
      <c r="E25" s="5">
        <f t="shared" si="0"/>
        <v>78000</v>
      </c>
      <c r="F25" s="19"/>
      <c r="G25" s="19"/>
      <c r="H25" s="64"/>
      <c r="I25" s="172"/>
      <c r="J25" s="65"/>
      <c r="K25" s="10"/>
      <c r="S25"/>
      <c r="T25"/>
    </row>
    <row r="26" spans="1:20" ht="28.8" x14ac:dyDescent="0.3">
      <c r="A26" s="57">
        <v>214</v>
      </c>
      <c r="B26" s="54" t="s">
        <v>37</v>
      </c>
      <c r="C26" s="5">
        <v>481</v>
      </c>
      <c r="D26" s="51">
        <v>500</v>
      </c>
      <c r="E26" s="5">
        <f t="shared" si="0"/>
        <v>240500</v>
      </c>
      <c r="F26" s="19"/>
      <c r="G26" s="19"/>
      <c r="H26" s="64"/>
      <c r="I26" s="172"/>
      <c r="J26" s="65"/>
      <c r="K26" s="10"/>
      <c r="S26"/>
      <c r="T26"/>
    </row>
    <row r="27" spans="1:20" ht="28.8" x14ac:dyDescent="0.3">
      <c r="A27" s="57">
        <v>215</v>
      </c>
      <c r="B27" s="54" t="s">
        <v>12</v>
      </c>
      <c r="C27" s="5">
        <v>378</v>
      </c>
      <c r="D27" s="52">
        <v>400</v>
      </c>
      <c r="E27" s="5">
        <f t="shared" si="0"/>
        <v>151200</v>
      </c>
      <c r="F27" s="19"/>
      <c r="G27" s="19"/>
      <c r="H27" s="64"/>
      <c r="I27" s="172"/>
      <c r="J27" s="65"/>
      <c r="K27" s="10"/>
      <c r="S27"/>
      <c r="T27"/>
    </row>
    <row r="28" spans="1:20" ht="43.8" thickBot="1" x14ac:dyDescent="0.35">
      <c r="A28" s="57">
        <v>216</v>
      </c>
      <c r="B28" s="54" t="s">
        <v>603</v>
      </c>
      <c r="C28" s="177">
        <v>5151</v>
      </c>
      <c r="D28" s="178">
        <v>500</v>
      </c>
      <c r="E28" s="5">
        <f t="shared" si="0"/>
        <v>2575500</v>
      </c>
      <c r="F28" s="19"/>
      <c r="G28" s="19"/>
      <c r="H28" s="64"/>
      <c r="I28" s="172"/>
      <c r="J28" s="65"/>
      <c r="K28" s="10"/>
      <c r="S28"/>
      <c r="T28"/>
    </row>
    <row r="29" spans="1:20" ht="43.2" x14ac:dyDescent="0.3">
      <c r="A29" s="57">
        <v>217</v>
      </c>
      <c r="B29" s="98" t="s">
        <v>38</v>
      </c>
      <c r="C29" s="179">
        <v>3403</v>
      </c>
      <c r="D29" s="180">
        <v>500</v>
      </c>
      <c r="E29" s="5">
        <f t="shared" si="0"/>
        <v>1701500</v>
      </c>
      <c r="F29" s="19"/>
      <c r="G29" s="19"/>
      <c r="H29" s="64"/>
      <c r="I29" s="172"/>
      <c r="J29" s="65"/>
      <c r="K29" s="10"/>
      <c r="S29"/>
      <c r="T29"/>
    </row>
    <row r="30" spans="1:20" ht="57.6" x14ac:dyDescent="0.3">
      <c r="A30" s="57">
        <v>218</v>
      </c>
      <c r="B30" s="54" t="s">
        <v>768</v>
      </c>
      <c r="C30" s="5">
        <f>1020+1344</f>
        <v>2364</v>
      </c>
      <c r="D30" s="51">
        <v>220</v>
      </c>
      <c r="E30" s="5">
        <f t="shared" si="0"/>
        <v>520080</v>
      </c>
      <c r="F30" s="19"/>
      <c r="G30" s="19"/>
      <c r="H30" s="64"/>
      <c r="I30" s="172"/>
      <c r="J30" s="65"/>
      <c r="K30" s="10"/>
      <c r="S30"/>
      <c r="T30"/>
    </row>
    <row r="31" spans="1:20" ht="43.2" x14ac:dyDescent="0.3">
      <c r="A31" s="103"/>
      <c r="B31" s="102" t="s">
        <v>698</v>
      </c>
      <c r="C31" s="104">
        <v>1649</v>
      </c>
      <c r="D31" s="105">
        <v>500</v>
      </c>
      <c r="E31" s="104">
        <f t="shared" si="0"/>
        <v>824500</v>
      </c>
      <c r="F31" s="19"/>
      <c r="G31" s="19"/>
      <c r="H31" s="64"/>
      <c r="I31" s="172"/>
      <c r="J31" s="65"/>
      <c r="K31" s="10"/>
      <c r="S31"/>
      <c r="T31"/>
    </row>
    <row r="32" spans="1:20" ht="57.6" x14ac:dyDescent="0.3">
      <c r="A32" s="103">
        <v>220</v>
      </c>
      <c r="B32" s="102" t="s">
        <v>699</v>
      </c>
      <c r="C32" s="104">
        <v>144</v>
      </c>
      <c r="D32" s="105">
        <v>200</v>
      </c>
      <c r="E32" s="104">
        <f t="shared" si="0"/>
        <v>28800</v>
      </c>
      <c r="F32" s="19"/>
      <c r="G32" s="19"/>
      <c r="H32" s="64"/>
      <c r="I32" s="172"/>
      <c r="J32" s="65"/>
      <c r="K32" s="10"/>
      <c r="S32"/>
      <c r="T32"/>
    </row>
    <row r="33" spans="1:20" s="23" customFormat="1" ht="28.8" x14ac:dyDescent="0.3">
      <c r="A33" s="327">
        <v>221</v>
      </c>
      <c r="B33" s="102" t="s">
        <v>708</v>
      </c>
      <c r="C33" s="328">
        <v>494</v>
      </c>
      <c r="D33" s="329">
        <v>200</v>
      </c>
      <c r="E33" s="328">
        <f t="shared" si="0"/>
        <v>98800</v>
      </c>
      <c r="F33" s="24"/>
      <c r="G33" s="24"/>
      <c r="H33" s="138"/>
      <c r="I33" s="330"/>
      <c r="J33" s="331"/>
      <c r="K33" s="332"/>
    </row>
    <row r="34" spans="1:20" x14ac:dyDescent="0.3">
      <c r="A34" s="57">
        <v>222</v>
      </c>
      <c r="B34" s="54" t="s">
        <v>0</v>
      </c>
      <c r="C34" s="5">
        <v>29</v>
      </c>
      <c r="D34" s="51">
        <v>500</v>
      </c>
      <c r="E34" s="5">
        <f t="shared" si="0"/>
        <v>14500</v>
      </c>
      <c r="F34" s="19"/>
      <c r="G34" s="19"/>
      <c r="H34" s="64"/>
      <c r="I34" s="172"/>
      <c r="J34" s="65"/>
      <c r="K34" s="10"/>
      <c r="S34"/>
      <c r="T34"/>
    </row>
    <row r="35" spans="1:20" x14ac:dyDescent="0.3">
      <c r="A35" s="333">
        <v>223</v>
      </c>
      <c r="B35" s="157" t="s">
        <v>40</v>
      </c>
      <c r="C35" s="158">
        <v>4656</v>
      </c>
      <c r="D35" s="159">
        <v>12</v>
      </c>
      <c r="E35" s="158">
        <f t="shared" si="0"/>
        <v>55872</v>
      </c>
      <c r="F35" s="19"/>
      <c r="G35" s="19"/>
      <c r="H35" s="64"/>
      <c r="I35" s="172"/>
      <c r="J35" s="65"/>
      <c r="K35" s="10"/>
      <c r="S35"/>
      <c r="T35"/>
    </row>
    <row r="36" spans="1:20" x14ac:dyDescent="0.3">
      <c r="A36" s="103">
        <v>224</v>
      </c>
      <c r="B36" s="55" t="s">
        <v>604</v>
      </c>
      <c r="C36" s="259">
        <v>7239</v>
      </c>
      <c r="D36" s="105">
        <v>10</v>
      </c>
      <c r="E36" s="104">
        <f t="shared" si="0"/>
        <v>72390</v>
      </c>
      <c r="F36" s="19"/>
      <c r="G36" s="19"/>
      <c r="H36" s="64"/>
      <c r="I36" s="172"/>
      <c r="J36" s="65"/>
      <c r="K36" s="10"/>
      <c r="S36"/>
      <c r="T36"/>
    </row>
    <row r="37" spans="1:20" x14ac:dyDescent="0.3">
      <c r="A37" s="57">
        <v>225</v>
      </c>
      <c r="B37" s="54" t="s">
        <v>41</v>
      </c>
      <c r="C37" s="5">
        <v>240</v>
      </c>
      <c r="D37" s="51">
        <v>400</v>
      </c>
      <c r="E37" s="5">
        <f t="shared" si="0"/>
        <v>96000</v>
      </c>
      <c r="F37" s="19"/>
      <c r="G37" s="19"/>
      <c r="H37" s="64"/>
      <c r="I37" s="172"/>
      <c r="J37" s="65"/>
      <c r="K37" s="10"/>
      <c r="S37"/>
      <c r="T37"/>
    </row>
    <row r="38" spans="1:20" ht="28.8" x14ac:dyDescent="0.3">
      <c r="A38" s="57">
        <v>226</v>
      </c>
      <c r="B38" s="54" t="s">
        <v>13</v>
      </c>
      <c r="C38" s="5">
        <v>518</v>
      </c>
      <c r="D38" s="51">
        <v>500</v>
      </c>
      <c r="E38" s="5">
        <f t="shared" si="0"/>
        <v>259000</v>
      </c>
      <c r="F38" s="19"/>
      <c r="G38" s="19"/>
      <c r="H38" s="64"/>
      <c r="I38" s="172"/>
      <c r="J38" s="65"/>
      <c r="K38" s="10"/>
      <c r="S38"/>
      <c r="T38"/>
    </row>
    <row r="39" spans="1:20" ht="43.2" x14ac:dyDescent="0.3">
      <c r="A39" s="282">
        <v>227</v>
      </c>
      <c r="B39" s="283" t="s">
        <v>42</v>
      </c>
      <c r="C39" s="284">
        <v>2869</v>
      </c>
      <c r="D39" s="285">
        <v>250</v>
      </c>
      <c r="E39" s="284">
        <f t="shared" si="0"/>
        <v>717250</v>
      </c>
      <c r="F39" s="19"/>
      <c r="G39" s="19"/>
      <c r="H39" s="64"/>
      <c r="I39" s="172"/>
      <c r="J39" s="65"/>
      <c r="K39" s="10"/>
      <c r="S39"/>
      <c r="T39"/>
    </row>
    <row r="40" spans="1:20" ht="43.2" x14ac:dyDescent="0.3">
      <c r="A40" s="282">
        <v>228</v>
      </c>
      <c r="B40" s="283" t="s">
        <v>43</v>
      </c>
      <c r="C40" s="284">
        <v>2191</v>
      </c>
      <c r="D40" s="285">
        <v>250</v>
      </c>
      <c r="E40" s="284">
        <f t="shared" si="0"/>
        <v>547750</v>
      </c>
      <c r="F40" s="19"/>
      <c r="G40" s="19"/>
      <c r="H40" s="64"/>
      <c r="I40" s="172"/>
      <c r="J40" s="65"/>
      <c r="K40" s="10"/>
      <c r="S40"/>
      <c r="T40"/>
    </row>
    <row r="41" spans="1:20" ht="43.2" x14ac:dyDescent="0.3">
      <c r="A41" s="282">
        <v>229</v>
      </c>
      <c r="B41" s="283" t="s">
        <v>44</v>
      </c>
      <c r="C41" s="284">
        <v>3481</v>
      </c>
      <c r="D41" s="285">
        <v>200</v>
      </c>
      <c r="E41" s="284">
        <f t="shared" si="0"/>
        <v>696200</v>
      </c>
      <c r="F41" s="19"/>
      <c r="G41" s="19"/>
      <c r="H41" s="64"/>
      <c r="I41" s="172"/>
      <c r="J41" s="65"/>
      <c r="K41" s="10"/>
      <c r="S41"/>
      <c r="T41"/>
    </row>
    <row r="42" spans="1:20" x14ac:dyDescent="0.3">
      <c r="A42" s="286">
        <v>230</v>
      </c>
      <c r="B42" s="287" t="s">
        <v>3</v>
      </c>
      <c r="C42" s="288">
        <v>10</v>
      </c>
      <c r="D42" s="289">
        <v>20</v>
      </c>
      <c r="E42" s="288">
        <f t="shared" si="0"/>
        <v>200</v>
      </c>
      <c r="F42" s="19"/>
      <c r="G42" s="19"/>
      <c r="H42" s="66"/>
      <c r="I42" s="172"/>
      <c r="J42" s="65"/>
      <c r="K42" s="10"/>
      <c r="L42" s="68" t="s">
        <v>611</v>
      </c>
      <c r="S42"/>
      <c r="T42"/>
    </row>
    <row r="43" spans="1:20" x14ac:dyDescent="0.3">
      <c r="A43" s="282">
        <v>231</v>
      </c>
      <c r="B43" s="283" t="s">
        <v>2</v>
      </c>
      <c r="C43" s="284">
        <v>5</v>
      </c>
      <c r="D43" s="285">
        <v>500</v>
      </c>
      <c r="E43" s="284">
        <f t="shared" si="0"/>
        <v>2500</v>
      </c>
      <c r="F43" s="19"/>
      <c r="G43" s="19"/>
      <c r="H43" s="64"/>
      <c r="I43" s="172"/>
      <c r="J43" s="65"/>
      <c r="K43" s="10"/>
      <c r="L43" s="68" t="s">
        <v>611</v>
      </c>
      <c r="S43"/>
      <c r="T43"/>
    </row>
    <row r="44" spans="1:20" x14ac:dyDescent="0.3">
      <c r="A44" s="282">
        <v>232</v>
      </c>
      <c r="B44" s="283" t="s">
        <v>4</v>
      </c>
      <c r="C44" s="284">
        <v>30</v>
      </c>
      <c r="D44" s="285">
        <v>100</v>
      </c>
      <c r="E44" s="284">
        <f t="shared" si="0"/>
        <v>3000</v>
      </c>
      <c r="F44" s="19"/>
      <c r="G44" s="19"/>
      <c r="H44" s="64"/>
      <c r="I44" s="172"/>
      <c r="J44" s="65"/>
      <c r="K44" s="10"/>
      <c r="S44"/>
      <c r="T44"/>
    </row>
    <row r="45" spans="1:20" ht="28.8" x14ac:dyDescent="0.3">
      <c r="A45" s="282">
        <v>233</v>
      </c>
      <c r="B45" s="283" t="s">
        <v>45</v>
      </c>
      <c r="C45" s="284">
        <v>112</v>
      </c>
      <c r="D45" s="285">
        <v>400</v>
      </c>
      <c r="E45" s="284">
        <f t="shared" si="0"/>
        <v>44800</v>
      </c>
      <c r="F45" s="19"/>
      <c r="G45" s="19"/>
      <c r="H45" s="64"/>
      <c r="I45" s="172"/>
      <c r="J45" s="65"/>
      <c r="K45" s="10"/>
      <c r="S45"/>
      <c r="T45"/>
    </row>
    <row r="46" spans="1:20" ht="57.6" x14ac:dyDescent="0.3">
      <c r="A46" s="282">
        <v>234</v>
      </c>
      <c r="B46" s="283" t="s">
        <v>763</v>
      </c>
      <c r="C46" s="284">
        <v>22124</v>
      </c>
      <c r="D46" s="285">
        <v>90</v>
      </c>
      <c r="E46" s="284">
        <f>C46*D46</f>
        <v>1991160</v>
      </c>
      <c r="F46" s="19"/>
      <c r="G46" s="19"/>
      <c r="H46" s="64"/>
      <c r="I46" s="172"/>
      <c r="J46" s="65"/>
      <c r="K46" s="10"/>
      <c r="S46"/>
      <c r="T46"/>
    </row>
    <row r="47" spans="1:20" ht="47.25" customHeight="1" x14ac:dyDescent="0.3">
      <c r="A47" s="282">
        <v>235</v>
      </c>
      <c r="B47" s="283" t="s">
        <v>14</v>
      </c>
      <c r="C47" s="284">
        <v>1200</v>
      </c>
      <c r="D47" s="285">
        <v>125</v>
      </c>
      <c r="E47" s="284">
        <f t="shared" si="0"/>
        <v>150000</v>
      </c>
      <c r="F47" s="19"/>
      <c r="G47" s="19"/>
      <c r="H47" s="64"/>
      <c r="I47" s="172"/>
      <c r="J47" s="65"/>
      <c r="K47" s="10"/>
      <c r="S47"/>
      <c r="T47"/>
    </row>
    <row r="48" spans="1:20" ht="31.5" customHeight="1" x14ac:dyDescent="0.3">
      <c r="A48" s="282">
        <v>236</v>
      </c>
      <c r="B48" s="283" t="s">
        <v>15</v>
      </c>
      <c r="C48" s="284">
        <v>2550</v>
      </c>
      <c r="D48" s="285">
        <v>240</v>
      </c>
      <c r="E48" s="284">
        <f t="shared" si="0"/>
        <v>612000</v>
      </c>
      <c r="F48" s="19"/>
      <c r="G48" s="19"/>
      <c r="H48" s="64"/>
      <c r="I48" s="172"/>
      <c r="J48" s="65"/>
      <c r="K48" s="10"/>
      <c r="S48"/>
      <c r="T48"/>
    </row>
    <row r="49" spans="1:20" x14ac:dyDescent="0.3">
      <c r="A49" s="255">
        <v>237</v>
      </c>
      <c r="B49" s="256" t="s">
        <v>47</v>
      </c>
      <c r="C49" s="257">
        <v>1134</v>
      </c>
      <c r="D49" s="258">
        <v>225</v>
      </c>
      <c r="E49" s="257">
        <f>C49*D49</f>
        <v>255150</v>
      </c>
      <c r="F49" s="19"/>
      <c r="G49" s="19"/>
      <c r="H49" s="64"/>
      <c r="I49" s="172"/>
      <c r="J49" s="65"/>
      <c r="K49" s="10"/>
      <c r="S49"/>
      <c r="T49"/>
    </row>
    <row r="50" spans="1:20" ht="43.2" x14ac:dyDescent="0.3">
      <c r="A50" s="286">
        <v>240</v>
      </c>
      <c r="B50" s="287" t="s">
        <v>756</v>
      </c>
      <c r="C50" s="288">
        <v>7104</v>
      </c>
      <c r="D50" s="305">
        <v>32.5</v>
      </c>
      <c r="E50" s="288">
        <f t="shared" si="0"/>
        <v>230880</v>
      </c>
      <c r="F50" s="19"/>
      <c r="G50" s="19"/>
      <c r="H50" s="64"/>
      <c r="I50" s="172"/>
      <c r="J50" s="65"/>
      <c r="K50" s="10"/>
      <c r="S50"/>
      <c r="T50"/>
    </row>
    <row r="51" spans="1:20" x14ac:dyDescent="0.3">
      <c r="A51" s="157">
        <v>241</v>
      </c>
      <c r="B51" s="157" t="s">
        <v>17</v>
      </c>
      <c r="C51" s="158">
        <v>1134</v>
      </c>
      <c r="D51" s="159">
        <v>300</v>
      </c>
      <c r="E51" s="158">
        <f t="shared" si="0"/>
        <v>340200</v>
      </c>
      <c r="F51" s="19"/>
      <c r="G51" s="19"/>
      <c r="H51" s="64"/>
      <c r="I51" s="172"/>
      <c r="J51" s="65"/>
      <c r="K51" s="10"/>
      <c r="S51"/>
      <c r="T51"/>
    </row>
    <row r="52" spans="1:20" ht="15" thickBot="1" x14ac:dyDescent="0.35">
      <c r="A52" s="157">
        <v>242</v>
      </c>
      <c r="B52" s="157" t="s">
        <v>18</v>
      </c>
      <c r="C52" s="158">
        <v>2119</v>
      </c>
      <c r="D52" s="159">
        <v>12</v>
      </c>
      <c r="E52" s="158">
        <f t="shared" si="0"/>
        <v>25428</v>
      </c>
      <c r="F52" s="19"/>
      <c r="G52" s="19"/>
      <c r="H52" s="64"/>
      <c r="I52" s="172"/>
      <c r="J52" s="65"/>
      <c r="K52" s="10"/>
      <c r="S52"/>
      <c r="T52"/>
    </row>
    <row r="53" spans="1:20" ht="28.8" x14ac:dyDescent="0.3">
      <c r="A53" s="192" t="s">
        <v>510</v>
      </c>
      <c r="B53" s="136" t="s">
        <v>761</v>
      </c>
      <c r="C53" s="5">
        <v>1579</v>
      </c>
      <c r="D53" s="51">
        <v>300</v>
      </c>
      <c r="E53" s="5">
        <f t="shared" si="0"/>
        <v>473700</v>
      </c>
      <c r="F53" s="19"/>
      <c r="G53" s="19"/>
      <c r="H53" s="64"/>
      <c r="I53" s="172"/>
      <c r="J53" s="65"/>
      <c r="K53" s="10"/>
      <c r="S53"/>
      <c r="T53"/>
    </row>
    <row r="54" spans="1:20" ht="28.8" x14ac:dyDescent="0.3">
      <c r="A54" s="57">
        <v>243</v>
      </c>
      <c r="B54" s="54" t="s">
        <v>743</v>
      </c>
      <c r="C54" s="5">
        <v>1269</v>
      </c>
      <c r="D54" s="53">
        <v>125</v>
      </c>
      <c r="E54" s="5">
        <f t="shared" si="0"/>
        <v>158625</v>
      </c>
      <c r="F54" s="19"/>
      <c r="G54" s="19"/>
      <c r="H54" s="64"/>
      <c r="I54" s="172"/>
      <c r="J54" s="65"/>
      <c r="K54" s="10"/>
      <c r="S54"/>
      <c r="T54"/>
    </row>
    <row r="55" spans="1:20" ht="28.8" x14ac:dyDescent="0.3">
      <c r="A55" s="57">
        <v>244</v>
      </c>
      <c r="B55" s="54" t="s">
        <v>739</v>
      </c>
      <c r="C55" s="104">
        <v>936</v>
      </c>
      <c r="D55" s="53">
        <v>200</v>
      </c>
      <c r="E55" s="5">
        <f t="shared" si="0"/>
        <v>187200</v>
      </c>
      <c r="F55" s="19"/>
      <c r="G55" s="19"/>
      <c r="H55" s="64"/>
      <c r="I55" s="172"/>
      <c r="J55" s="65"/>
      <c r="K55" s="10"/>
      <c r="S55"/>
      <c r="T55"/>
    </row>
    <row r="56" spans="1:20" ht="43.2" x14ac:dyDescent="0.3">
      <c r="A56" s="57">
        <v>245</v>
      </c>
      <c r="B56" s="209" t="s">
        <v>650</v>
      </c>
      <c r="C56" s="5">
        <v>160</v>
      </c>
      <c r="D56" s="53">
        <v>500</v>
      </c>
      <c r="E56" s="5">
        <f t="shared" si="0"/>
        <v>80000</v>
      </c>
      <c r="F56" s="19"/>
      <c r="G56" s="19"/>
      <c r="H56" s="64"/>
      <c r="I56" s="172"/>
      <c r="J56" s="65"/>
      <c r="K56" s="10"/>
      <c r="S56"/>
      <c r="T56"/>
    </row>
    <row r="57" spans="1:20" x14ac:dyDescent="0.3">
      <c r="A57" s="192" t="s">
        <v>510</v>
      </c>
      <c r="B57" s="54" t="s">
        <v>508</v>
      </c>
      <c r="C57" s="5">
        <v>239</v>
      </c>
      <c r="D57" s="51">
        <v>15</v>
      </c>
      <c r="E57" s="5">
        <f>C57*D57</f>
        <v>3585</v>
      </c>
      <c r="F57" s="19"/>
      <c r="G57" s="19"/>
      <c r="H57" s="64"/>
      <c r="I57" s="172"/>
      <c r="J57" s="65"/>
      <c r="K57" s="10"/>
      <c r="S57"/>
      <c r="T57"/>
    </row>
    <row r="58" spans="1:20" x14ac:dyDescent="0.3">
      <c r="A58" s="192" t="s">
        <v>510</v>
      </c>
      <c r="B58" s="54" t="s">
        <v>509</v>
      </c>
      <c r="C58" s="5">
        <v>234</v>
      </c>
      <c r="D58" s="51">
        <v>6</v>
      </c>
      <c r="E58" s="5">
        <f>C58*D58</f>
        <v>1404</v>
      </c>
      <c r="F58" s="19"/>
      <c r="G58" s="19"/>
      <c r="H58" s="64"/>
      <c r="I58" s="172"/>
      <c r="J58" s="65"/>
      <c r="K58" s="10"/>
      <c r="S58"/>
      <c r="T58"/>
    </row>
    <row r="59" spans="1:20" ht="15" thickBot="1" x14ac:dyDescent="0.35">
      <c r="A59" s="193" t="s">
        <v>510</v>
      </c>
      <c r="B59" s="182" t="s">
        <v>718</v>
      </c>
      <c r="C59" s="176">
        <v>12</v>
      </c>
      <c r="D59" s="181">
        <v>100</v>
      </c>
      <c r="E59" s="176">
        <f>C59*D59</f>
        <v>1200</v>
      </c>
      <c r="F59" s="50"/>
      <c r="G59" s="50"/>
      <c r="H59" s="67"/>
      <c r="I59" s="173"/>
      <c r="J59" s="174"/>
      <c r="K59" s="175"/>
      <c r="S59"/>
      <c r="T59"/>
    </row>
    <row r="61" spans="1:20" ht="15" thickBot="1" x14ac:dyDescent="0.35">
      <c r="H61" s="7"/>
      <c r="I61" s="11">
        <f>SUM(I13:I54)</f>
        <v>0</v>
      </c>
      <c r="J61" s="20">
        <f>I61*0.1</f>
        <v>0</v>
      </c>
      <c r="K61" s="12">
        <f t="shared" ref="K61" si="1">I61+J61</f>
        <v>0</v>
      </c>
      <c r="S61"/>
      <c r="T61"/>
    </row>
    <row r="62" spans="1:20" x14ac:dyDescent="0.3">
      <c r="E62" s="4"/>
    </row>
    <row r="63" spans="1:20" x14ac:dyDescent="0.3">
      <c r="B63" s="8"/>
    </row>
    <row r="64" spans="1:20" x14ac:dyDescent="0.3">
      <c r="B64" s="8"/>
    </row>
    <row r="65" spans="2:2" x14ac:dyDescent="0.3">
      <c r="B65" s="8"/>
    </row>
  </sheetData>
  <mergeCells count="2">
    <mergeCell ref="C11:D11"/>
    <mergeCell ref="E11:H11"/>
  </mergeCells>
  <conditionalFormatting sqref="A13">
    <cfRule type="duplicateValues" dxfId="6" priority="4" stopIfTrue="1"/>
  </conditionalFormatting>
  <conditionalFormatting sqref="A20">
    <cfRule type="duplicateValues" dxfId="5" priority="3" stopIfTrue="1"/>
  </conditionalFormatting>
  <conditionalFormatting sqref="A22">
    <cfRule type="duplicateValues" dxfId="4" priority="2" stopIfTrue="1"/>
  </conditionalFormatting>
  <conditionalFormatting sqref="B22">
    <cfRule type="duplicateValues" dxfId="3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4"/>
  <sheetViews>
    <sheetView topLeftCell="F161" zoomScaleNormal="100" workbookViewId="0">
      <selection activeCell="L182" sqref="L182"/>
    </sheetView>
  </sheetViews>
  <sheetFormatPr defaultColWidth="9.109375" defaultRowHeight="14.4" x14ac:dyDescent="0.3"/>
  <cols>
    <col min="1" max="1" width="11.109375" style="23" customWidth="1"/>
    <col min="2" max="2" width="87.44140625" style="26" customWidth="1"/>
    <col min="3" max="3" width="13.5546875" style="33" bestFit="1" customWidth="1"/>
    <col min="4" max="4" width="9.88671875" style="41" customWidth="1"/>
    <col min="5" max="5" width="12.88671875" style="35" customWidth="1"/>
    <col min="6" max="6" width="12.6640625" style="35" customWidth="1"/>
    <col min="7" max="7" width="10.44140625" style="35" hidden="1" customWidth="1"/>
    <col min="8" max="8" width="61.5546875" style="23" customWidth="1"/>
    <col min="9" max="9" width="16.33203125" style="33" customWidth="1"/>
    <col min="10" max="10" width="23.109375" style="33" bestFit="1" customWidth="1"/>
    <col min="11" max="11" width="18" style="23" customWidth="1"/>
    <col min="12" max="12" width="83.88671875" style="23" customWidth="1"/>
    <col min="13" max="13" width="42.44140625" style="41" customWidth="1"/>
    <col min="14" max="14" width="42.88671875" style="23" bestFit="1" customWidth="1"/>
    <col min="15" max="16384" width="9.109375" style="23"/>
  </cols>
  <sheetData>
    <row r="1" spans="1:14" ht="28.8" x14ac:dyDescent="0.3">
      <c r="A1" s="90" t="s">
        <v>601</v>
      </c>
      <c r="B1" s="90" t="s">
        <v>511</v>
      </c>
      <c r="C1" s="144" t="s">
        <v>674</v>
      </c>
      <c r="D1" s="92" t="s">
        <v>479</v>
      </c>
      <c r="E1" s="91" t="s">
        <v>602</v>
      </c>
      <c r="F1" s="91" t="s">
        <v>512</v>
      </c>
      <c r="G1" s="91" t="s">
        <v>502</v>
      </c>
      <c r="H1" s="90" t="s">
        <v>675</v>
      </c>
      <c r="I1" s="89" t="s">
        <v>304</v>
      </c>
      <c r="J1" s="89" t="s">
        <v>683</v>
      </c>
      <c r="K1" s="94" t="s">
        <v>516</v>
      </c>
      <c r="L1" s="89" t="s">
        <v>676</v>
      </c>
      <c r="M1" s="94" t="s">
        <v>677</v>
      </c>
      <c r="N1" s="92" t="s">
        <v>518</v>
      </c>
    </row>
    <row r="2" spans="1:14" ht="28.8" x14ac:dyDescent="0.3">
      <c r="A2" s="24">
        <v>201</v>
      </c>
      <c r="B2" s="25" t="s">
        <v>672</v>
      </c>
      <c r="C2" s="27" t="s">
        <v>484</v>
      </c>
      <c r="D2" s="40">
        <v>5000658</v>
      </c>
      <c r="E2" s="36">
        <v>6150</v>
      </c>
      <c r="F2" s="36">
        <f>E2*500</f>
        <v>3075000</v>
      </c>
      <c r="G2" s="37">
        <v>1.05</v>
      </c>
      <c r="H2" s="93" t="s">
        <v>121</v>
      </c>
      <c r="I2" s="19" t="s">
        <v>311</v>
      </c>
      <c r="J2" s="19">
        <v>999050405</v>
      </c>
      <c r="K2" s="19" t="s">
        <v>526</v>
      </c>
      <c r="L2" s="19" t="s">
        <v>654</v>
      </c>
      <c r="M2" s="19" t="s">
        <v>245</v>
      </c>
      <c r="N2" s="24"/>
    </row>
    <row r="3" spans="1:14" x14ac:dyDescent="0.3">
      <c r="A3" s="24"/>
      <c r="B3" s="25"/>
      <c r="C3" s="27" t="s">
        <v>485</v>
      </c>
      <c r="D3" s="40">
        <v>5000923</v>
      </c>
      <c r="E3" s="36">
        <v>1154</v>
      </c>
      <c r="F3" s="36">
        <f t="shared" ref="F3:F11" si="0">E3*500</f>
        <v>577000</v>
      </c>
      <c r="G3" s="37">
        <v>1.05</v>
      </c>
      <c r="H3" s="97" t="s">
        <v>126</v>
      </c>
      <c r="I3" s="19" t="s">
        <v>327</v>
      </c>
      <c r="J3" s="19">
        <v>999050062</v>
      </c>
      <c r="K3" s="19" t="s">
        <v>526</v>
      </c>
      <c r="L3" s="19"/>
      <c r="M3" s="19" t="s">
        <v>242</v>
      </c>
      <c r="N3" s="24"/>
    </row>
    <row r="4" spans="1:14" x14ac:dyDescent="0.3">
      <c r="A4" s="24"/>
      <c r="B4" s="25"/>
      <c r="C4" s="27"/>
      <c r="D4" s="40"/>
      <c r="E4" s="36"/>
      <c r="F4" s="36"/>
      <c r="G4" s="37"/>
      <c r="H4" s="97" t="s">
        <v>673</v>
      </c>
      <c r="I4" s="19"/>
      <c r="J4" s="19"/>
      <c r="K4" s="19" t="s">
        <v>526</v>
      </c>
      <c r="L4" s="19" t="s">
        <v>656</v>
      </c>
      <c r="M4" s="19" t="s">
        <v>655</v>
      </c>
      <c r="N4" s="24"/>
    </row>
    <row r="5" spans="1:14" x14ac:dyDescent="0.3">
      <c r="A5" s="24"/>
      <c r="B5" s="25"/>
      <c r="C5" s="27"/>
      <c r="D5" s="40"/>
      <c r="E5" s="36"/>
      <c r="F5" s="36"/>
      <c r="G5" s="37"/>
      <c r="H5" s="97" t="s">
        <v>673</v>
      </c>
      <c r="I5" s="19"/>
      <c r="J5" s="19"/>
      <c r="K5" s="19" t="s">
        <v>526</v>
      </c>
      <c r="L5" s="19"/>
      <c r="M5" s="18" t="s">
        <v>657</v>
      </c>
      <c r="N5" s="24"/>
    </row>
    <row r="6" spans="1:14" x14ac:dyDescent="0.3">
      <c r="A6" s="24"/>
      <c r="B6" s="25"/>
      <c r="C6" s="27"/>
      <c r="D6" s="40"/>
      <c r="E6" s="36"/>
      <c r="F6" s="36"/>
      <c r="G6" s="37"/>
      <c r="H6" s="97" t="s">
        <v>658</v>
      </c>
      <c r="I6" s="19"/>
      <c r="J6" s="19"/>
      <c r="K6" s="19" t="s">
        <v>661</v>
      </c>
      <c r="L6" s="19" t="s">
        <v>660</v>
      </c>
      <c r="M6" s="19" t="s">
        <v>659</v>
      </c>
      <c r="N6" s="24"/>
    </row>
    <row r="7" spans="1:14" x14ac:dyDescent="0.3">
      <c r="A7" s="24"/>
      <c r="B7" s="25"/>
      <c r="C7" s="27"/>
      <c r="D7" s="40"/>
      <c r="E7" s="36"/>
      <c r="F7" s="36"/>
      <c r="G7" s="37"/>
      <c r="H7" s="97" t="s">
        <v>662</v>
      </c>
      <c r="I7" s="19"/>
      <c r="J7" s="19"/>
      <c r="K7" s="19" t="s">
        <v>519</v>
      </c>
      <c r="L7" s="19" t="s">
        <v>664</v>
      </c>
      <c r="M7" s="19" t="s">
        <v>663</v>
      </c>
      <c r="N7" s="24"/>
    </row>
    <row r="8" spans="1:14" x14ac:dyDescent="0.3">
      <c r="A8" s="107"/>
      <c r="B8" s="108"/>
      <c r="C8" s="112"/>
      <c r="D8" s="109"/>
      <c r="E8" s="110"/>
      <c r="F8" s="110"/>
      <c r="G8" s="111"/>
      <c r="H8" s="415" t="s">
        <v>665</v>
      </c>
      <c r="I8" s="69"/>
      <c r="J8" s="69"/>
      <c r="K8" s="69" t="s">
        <v>520</v>
      </c>
      <c r="L8" s="69" t="s">
        <v>667</v>
      </c>
      <c r="M8" s="69" t="s">
        <v>666</v>
      </c>
      <c r="N8" s="107"/>
    </row>
    <row r="9" spans="1:14" x14ac:dyDescent="0.3">
      <c r="G9" s="375"/>
      <c r="H9" s="416" t="s">
        <v>665</v>
      </c>
      <c r="I9"/>
      <c r="J9"/>
      <c r="K9" t="s">
        <v>520</v>
      </c>
      <c r="L9"/>
      <c r="M9" t="s">
        <v>668</v>
      </c>
    </row>
    <row r="10" spans="1:14" s="372" customFormat="1" ht="15" thickBot="1" x14ac:dyDescent="0.35">
      <c r="A10" s="376"/>
      <c r="B10" s="377"/>
      <c r="C10" s="378"/>
      <c r="D10" s="379"/>
      <c r="E10" s="380"/>
      <c r="F10" s="380"/>
      <c r="G10" s="381"/>
      <c r="H10" s="417" t="s">
        <v>669</v>
      </c>
      <c r="I10" s="382">
        <v>504913</v>
      </c>
      <c r="J10" s="382"/>
      <c r="K10" s="382" t="s">
        <v>671</v>
      </c>
      <c r="L10" s="382" t="s">
        <v>656</v>
      </c>
      <c r="M10" s="382" t="s">
        <v>670</v>
      </c>
      <c r="N10" s="376"/>
    </row>
    <row r="11" spans="1:14" ht="30" customHeight="1" x14ac:dyDescent="0.3">
      <c r="A11" s="199">
        <v>202</v>
      </c>
      <c r="B11" s="194" t="s">
        <v>8</v>
      </c>
      <c r="C11" s="195" t="s">
        <v>485</v>
      </c>
      <c r="D11" s="196">
        <v>5000931</v>
      </c>
      <c r="E11" s="197">
        <v>178</v>
      </c>
      <c r="F11" s="197">
        <f t="shared" si="0"/>
        <v>89000</v>
      </c>
      <c r="G11" s="198">
        <v>1.24</v>
      </c>
      <c r="H11" s="195" t="s">
        <v>127</v>
      </c>
      <c r="I11" s="383" t="s">
        <v>775</v>
      </c>
      <c r="J11" s="195"/>
      <c r="K11" t="s">
        <v>526</v>
      </c>
      <c r="L11"/>
      <c r="M11" s="368" t="s">
        <v>239</v>
      </c>
      <c r="N11" s="199" t="s">
        <v>523</v>
      </c>
    </row>
    <row r="12" spans="1:14" x14ac:dyDescent="0.3">
      <c r="A12" s="24"/>
      <c r="B12" s="25"/>
      <c r="C12" s="27"/>
      <c r="D12" s="40"/>
      <c r="E12" s="36"/>
      <c r="F12" s="36"/>
      <c r="G12" s="37"/>
      <c r="H12" s="415" t="s">
        <v>122</v>
      </c>
      <c r="I12" s="385" t="s">
        <v>321</v>
      </c>
      <c r="J12" s="19"/>
      <c r="K12" t="s">
        <v>526</v>
      </c>
      <c r="L12"/>
      <c r="M12" s="369" t="s">
        <v>246</v>
      </c>
      <c r="N12" s="24" t="s">
        <v>523</v>
      </c>
    </row>
    <row r="13" spans="1:14" x14ac:dyDescent="0.3">
      <c r="A13" s="24"/>
      <c r="B13" s="25"/>
      <c r="C13" s="27"/>
      <c r="D13" s="40"/>
      <c r="E13" s="36"/>
      <c r="F13" s="36"/>
      <c r="G13" s="37"/>
      <c r="H13" s="416" t="s">
        <v>127</v>
      </c>
      <c r="I13" s="385" t="s">
        <v>776</v>
      </c>
      <c r="J13" s="19"/>
      <c r="K13" t="s">
        <v>526</v>
      </c>
      <c r="M13" s="370" t="s">
        <v>781</v>
      </c>
      <c r="N13" s="24" t="s">
        <v>523</v>
      </c>
    </row>
    <row r="14" spans="1:14" x14ac:dyDescent="0.3">
      <c r="A14" s="24"/>
      <c r="B14" s="25"/>
      <c r="C14" s="27"/>
      <c r="D14" s="40"/>
      <c r="E14" s="36"/>
      <c r="F14" s="36"/>
      <c r="G14" s="37"/>
      <c r="H14" s="416" t="s">
        <v>773</v>
      </c>
      <c r="I14" s="385" t="s">
        <v>777</v>
      </c>
      <c r="J14" s="19"/>
      <c r="K14" t="s">
        <v>661</v>
      </c>
      <c r="L14" t="s">
        <v>664</v>
      </c>
      <c r="M14" s="370" t="s">
        <v>780</v>
      </c>
      <c r="N14" s="24" t="s">
        <v>523</v>
      </c>
    </row>
    <row r="15" spans="1:14" x14ac:dyDescent="0.3">
      <c r="A15" s="24"/>
      <c r="B15" s="25"/>
      <c r="C15" s="27"/>
      <c r="D15" s="40"/>
      <c r="E15" s="36"/>
      <c r="F15" s="36"/>
      <c r="G15" s="37"/>
      <c r="H15" s="416" t="s">
        <v>662</v>
      </c>
      <c r="I15" s="385" t="s">
        <v>782</v>
      </c>
      <c r="J15" s="19"/>
      <c r="K15" t="s">
        <v>774</v>
      </c>
      <c r="L15" t="s">
        <v>664</v>
      </c>
      <c r="M15" s="370" t="s">
        <v>685</v>
      </c>
      <c r="N15" s="24" t="s">
        <v>783</v>
      </c>
    </row>
    <row r="16" spans="1:14" x14ac:dyDescent="0.3">
      <c r="A16" s="24"/>
      <c r="B16" s="25"/>
      <c r="C16" s="27"/>
      <c r="D16" s="40"/>
      <c r="E16" s="36"/>
      <c r="F16" s="36"/>
      <c r="G16" s="37"/>
      <c r="H16" s="416" t="s">
        <v>662</v>
      </c>
      <c r="I16" s="385" t="s">
        <v>778</v>
      </c>
      <c r="J16" s="19"/>
      <c r="K16" t="s">
        <v>774</v>
      </c>
      <c r="L16"/>
      <c r="M16" s="370" t="s">
        <v>625</v>
      </c>
      <c r="N16" s="24" t="s">
        <v>523</v>
      </c>
    </row>
    <row r="17" spans="1:14" ht="15" thickBot="1" x14ac:dyDescent="0.35">
      <c r="A17" s="125"/>
      <c r="B17" s="124"/>
      <c r="C17" s="129"/>
      <c r="D17" s="126"/>
      <c r="E17" s="127"/>
      <c r="F17" s="127"/>
      <c r="G17" s="128"/>
      <c r="H17" s="418" t="s">
        <v>665</v>
      </c>
      <c r="I17" s="386" t="s">
        <v>779</v>
      </c>
      <c r="J17" s="50"/>
      <c r="K17" s="367" t="s">
        <v>520</v>
      </c>
      <c r="L17" s="367" t="s">
        <v>667</v>
      </c>
      <c r="M17" s="373" t="s">
        <v>687</v>
      </c>
      <c r="N17" s="125" t="s">
        <v>523</v>
      </c>
    </row>
    <row r="18" spans="1:14" ht="29.25" customHeight="1" x14ac:dyDescent="0.3">
      <c r="A18" s="24">
        <v>203</v>
      </c>
      <c r="B18" s="25" t="s">
        <v>31</v>
      </c>
      <c r="C18" s="27"/>
      <c r="D18" s="40">
        <v>5002226</v>
      </c>
      <c r="E18" s="36">
        <v>504</v>
      </c>
      <c r="F18" s="36"/>
      <c r="G18" s="37">
        <v>1.49</v>
      </c>
      <c r="H18" s="419" t="s">
        <v>130</v>
      </c>
      <c r="I18" s="38" t="s">
        <v>378</v>
      </c>
      <c r="J18" s="27"/>
      <c r="K18" t="s">
        <v>526</v>
      </c>
      <c r="L18"/>
      <c r="M18" s="40"/>
      <c r="N18" s="24"/>
    </row>
    <row r="19" spans="1:14" x14ac:dyDescent="0.3">
      <c r="A19" s="24"/>
      <c r="B19" s="25"/>
      <c r="C19" s="27"/>
      <c r="D19" s="40"/>
      <c r="E19" s="36"/>
      <c r="F19" s="36"/>
      <c r="G19" s="37"/>
      <c r="H19" s="420" t="s">
        <v>129</v>
      </c>
      <c r="I19" s="385">
        <v>5041162</v>
      </c>
      <c r="J19" s="19"/>
      <c r="K19" t="s">
        <v>526</v>
      </c>
      <c r="L19"/>
      <c r="M19" s="19"/>
      <c r="N19" s="24"/>
    </row>
    <row r="20" spans="1:14" x14ac:dyDescent="0.3">
      <c r="A20" s="24"/>
      <c r="B20" s="25"/>
      <c r="C20" s="27"/>
      <c r="D20" s="40"/>
      <c r="E20" s="36"/>
      <c r="F20" s="36"/>
      <c r="G20" s="37"/>
      <c r="H20" s="416" t="s">
        <v>784</v>
      </c>
      <c r="I20" s="387" t="s">
        <v>790</v>
      </c>
      <c r="J20" s="19"/>
      <c r="K20" t="s">
        <v>661</v>
      </c>
      <c r="L20" t="s">
        <v>795</v>
      </c>
      <c r="M20" t="s">
        <v>803</v>
      </c>
      <c r="N20" s="24"/>
    </row>
    <row r="21" spans="1:14" x14ac:dyDescent="0.3">
      <c r="A21" s="24"/>
      <c r="B21" s="25"/>
      <c r="C21" s="27"/>
      <c r="D21" s="40"/>
      <c r="E21" s="36"/>
      <c r="F21" s="36"/>
      <c r="G21" s="37"/>
      <c r="H21" s="416" t="s">
        <v>785</v>
      </c>
      <c r="I21" s="387" t="s">
        <v>791</v>
      </c>
      <c r="J21" s="19"/>
      <c r="K21" t="s">
        <v>774</v>
      </c>
      <c r="L21" t="s">
        <v>796</v>
      </c>
      <c r="M21" t="s">
        <v>651</v>
      </c>
      <c r="N21" s="24" t="s">
        <v>804</v>
      </c>
    </row>
    <row r="22" spans="1:14" x14ac:dyDescent="0.3">
      <c r="A22" s="24"/>
      <c r="B22" s="25"/>
      <c r="C22" s="27"/>
      <c r="D22" s="40"/>
      <c r="E22" s="36"/>
      <c r="F22" s="36"/>
      <c r="G22" s="37"/>
      <c r="H22" s="416" t="s">
        <v>786</v>
      </c>
      <c r="I22" s="387" t="s">
        <v>792</v>
      </c>
      <c r="J22" s="19"/>
      <c r="K22" t="s">
        <v>520</v>
      </c>
      <c r="L22" t="s">
        <v>797</v>
      </c>
      <c r="M22" t="s">
        <v>805</v>
      </c>
      <c r="N22" s="24" t="s">
        <v>804</v>
      </c>
    </row>
    <row r="23" spans="1:14" x14ac:dyDescent="0.3">
      <c r="A23" s="24"/>
      <c r="B23" s="25"/>
      <c r="C23" s="27"/>
      <c r="D23" s="40"/>
      <c r="E23" s="36"/>
      <c r="F23" s="36"/>
      <c r="G23" s="37"/>
      <c r="H23" s="416" t="s">
        <v>786</v>
      </c>
      <c r="I23" s="387" t="s">
        <v>793</v>
      </c>
      <c r="J23" s="19"/>
      <c r="K23" t="s">
        <v>520</v>
      </c>
      <c r="L23"/>
      <c r="M23" t="s">
        <v>806</v>
      </c>
      <c r="N23" s="24" t="s">
        <v>804</v>
      </c>
    </row>
    <row r="24" spans="1:14" x14ac:dyDescent="0.3">
      <c r="A24" s="24"/>
      <c r="B24" s="25"/>
      <c r="C24" s="27"/>
      <c r="D24" s="40"/>
      <c r="E24" s="36"/>
      <c r="F24" s="36"/>
      <c r="G24" s="37"/>
      <c r="H24" s="416" t="s">
        <v>787</v>
      </c>
      <c r="I24" s="387" t="s">
        <v>794</v>
      </c>
      <c r="J24" s="19"/>
      <c r="K24" t="s">
        <v>527</v>
      </c>
      <c r="L24" t="s">
        <v>798</v>
      </c>
      <c r="M24" t="s">
        <v>807</v>
      </c>
      <c r="N24" s="24" t="s">
        <v>804</v>
      </c>
    </row>
    <row r="25" spans="1:14" x14ac:dyDescent="0.3">
      <c r="A25" s="24"/>
      <c r="B25" s="25"/>
      <c r="C25" s="27"/>
      <c r="D25" s="40"/>
      <c r="E25" s="36"/>
      <c r="F25" s="36"/>
      <c r="G25" s="37"/>
      <c r="H25" s="416" t="s">
        <v>788</v>
      </c>
      <c r="I25" s="387">
        <v>504890</v>
      </c>
      <c r="J25" s="19"/>
      <c r="K25" t="s">
        <v>681</v>
      </c>
      <c r="L25" t="s">
        <v>799</v>
      </c>
      <c r="M25" t="s">
        <v>801</v>
      </c>
      <c r="N25" s="24" t="s">
        <v>804</v>
      </c>
    </row>
    <row r="26" spans="1:14" s="372" customFormat="1" ht="15" thickBot="1" x14ac:dyDescent="0.35">
      <c r="A26" s="125"/>
      <c r="B26" s="124"/>
      <c r="C26" s="129"/>
      <c r="D26" s="126"/>
      <c r="E26" s="127"/>
      <c r="F26" s="127"/>
      <c r="G26" s="128"/>
      <c r="H26" s="418" t="s">
        <v>789</v>
      </c>
      <c r="I26" s="388">
        <v>504914</v>
      </c>
      <c r="J26" s="50"/>
      <c r="K26" s="371" t="s">
        <v>671</v>
      </c>
      <c r="L26" s="371" t="s">
        <v>800</v>
      </c>
      <c r="M26" s="371" t="s">
        <v>802</v>
      </c>
      <c r="N26" s="125" t="s">
        <v>804</v>
      </c>
    </row>
    <row r="27" spans="1:14" ht="33" customHeight="1" x14ac:dyDescent="0.3">
      <c r="A27" s="383">
        <v>204</v>
      </c>
      <c r="B27" s="18" t="s">
        <v>812</v>
      </c>
      <c r="C27" s="195" t="s">
        <v>485</v>
      </c>
      <c r="D27" s="196">
        <v>5002482</v>
      </c>
      <c r="E27" s="197">
        <v>1288</v>
      </c>
      <c r="F27" s="197"/>
      <c r="G27" s="198">
        <v>1.57</v>
      </c>
      <c r="H27" s="421" t="s">
        <v>837</v>
      </c>
      <c r="I27" s="389" t="s">
        <v>414</v>
      </c>
      <c r="J27" s="195"/>
      <c r="K27" t="s">
        <v>520</v>
      </c>
      <c r="L27"/>
      <c r="M27" t="s">
        <v>835</v>
      </c>
      <c r="N27" s="199" t="s">
        <v>804</v>
      </c>
    </row>
    <row r="28" spans="1:14" x14ac:dyDescent="0.3">
      <c r="A28" s="24"/>
      <c r="B28" s="25"/>
      <c r="C28" s="27"/>
      <c r="D28" s="40"/>
      <c r="E28" s="36"/>
      <c r="F28" s="36"/>
      <c r="G28" s="37"/>
      <c r="H28" s="421" t="s">
        <v>836</v>
      </c>
      <c r="I28" s="387" t="s">
        <v>413</v>
      </c>
      <c r="J28" s="19"/>
      <c r="K28" t="s">
        <v>520</v>
      </c>
      <c r="M28" t="s">
        <v>835</v>
      </c>
      <c r="N28" s="24" t="s">
        <v>804</v>
      </c>
    </row>
    <row r="29" spans="1:14" x14ac:dyDescent="0.3">
      <c r="A29" s="24"/>
      <c r="B29" s="25"/>
      <c r="C29" s="27"/>
      <c r="D29" s="40"/>
      <c r="E29" s="36"/>
      <c r="F29" s="36"/>
      <c r="G29" s="37"/>
      <c r="H29" s="416" t="s">
        <v>808</v>
      </c>
      <c r="I29" s="387" t="s">
        <v>813</v>
      </c>
      <c r="J29" s="19"/>
      <c r="K29" t="s">
        <v>661</v>
      </c>
      <c r="L29" t="s">
        <v>816</v>
      </c>
      <c r="M29" t="s">
        <v>819</v>
      </c>
      <c r="N29" s="24" t="s">
        <v>804</v>
      </c>
    </row>
    <row r="30" spans="1:14" x14ac:dyDescent="0.3">
      <c r="A30" s="24"/>
      <c r="B30" s="25"/>
      <c r="C30" s="27"/>
      <c r="D30" s="40"/>
      <c r="E30" s="36"/>
      <c r="F30" s="36"/>
      <c r="G30" s="37"/>
      <c r="H30" s="416" t="s">
        <v>809</v>
      </c>
      <c r="I30" s="387" t="s">
        <v>814</v>
      </c>
      <c r="J30" s="19"/>
      <c r="K30" t="s">
        <v>774</v>
      </c>
      <c r="L30" t="s">
        <v>817</v>
      </c>
      <c r="M30" t="s">
        <v>651</v>
      </c>
      <c r="N30" s="24" t="s">
        <v>804</v>
      </c>
    </row>
    <row r="31" spans="1:14" x14ac:dyDescent="0.3">
      <c r="A31" s="24"/>
      <c r="B31" s="25"/>
      <c r="C31" s="27"/>
      <c r="D31" s="40"/>
      <c r="E31" s="36"/>
      <c r="F31" s="36"/>
      <c r="G31" s="37"/>
      <c r="H31" s="416" t="s">
        <v>810</v>
      </c>
      <c r="I31" s="387" t="s">
        <v>815</v>
      </c>
      <c r="J31" s="19"/>
      <c r="K31" t="s">
        <v>527</v>
      </c>
      <c r="L31" t="s">
        <v>818</v>
      </c>
      <c r="M31" t="s">
        <v>687</v>
      </c>
      <c r="N31" s="24" t="s">
        <v>804</v>
      </c>
    </row>
    <row r="32" spans="1:14" x14ac:dyDescent="0.3">
      <c r="A32" s="24"/>
      <c r="B32" s="25"/>
      <c r="C32" s="27"/>
      <c r="D32" s="40"/>
      <c r="E32" s="36"/>
      <c r="F32" s="36"/>
      <c r="G32" s="37"/>
      <c r="H32" s="422" t="s">
        <v>811</v>
      </c>
      <c r="I32" s="387">
        <v>504916</v>
      </c>
      <c r="J32" s="19"/>
      <c r="K32" s="371" t="s">
        <v>671</v>
      </c>
      <c r="L32" s="371" t="s">
        <v>821</v>
      </c>
      <c r="M32" s="371" t="s">
        <v>820</v>
      </c>
      <c r="N32" s="24" t="s">
        <v>804</v>
      </c>
    </row>
    <row r="33" spans="1:14" ht="28.8" x14ac:dyDescent="0.3">
      <c r="A33" s="24">
        <v>205</v>
      </c>
      <c r="B33" s="25" t="s">
        <v>10</v>
      </c>
      <c r="C33" s="27" t="s">
        <v>485</v>
      </c>
      <c r="D33" s="40">
        <v>5000757</v>
      </c>
      <c r="E33" s="36">
        <v>519</v>
      </c>
      <c r="F33" s="36"/>
      <c r="G33" s="37">
        <v>0.66</v>
      </c>
      <c r="H33" s="27" t="s">
        <v>826</v>
      </c>
      <c r="I33" s="38" t="s">
        <v>317</v>
      </c>
      <c r="J33" s="27"/>
      <c r="K33" t="s">
        <v>526</v>
      </c>
      <c r="L33" s="24"/>
      <c r="M33" s="27" t="s">
        <v>831</v>
      </c>
      <c r="N33" s="24" t="s">
        <v>827</v>
      </c>
    </row>
    <row r="34" spans="1:14" x14ac:dyDescent="0.3">
      <c r="A34" s="24"/>
      <c r="B34" s="25"/>
      <c r="C34" s="27" t="s">
        <v>485</v>
      </c>
      <c r="D34" s="40">
        <v>5000761</v>
      </c>
      <c r="E34" s="36">
        <v>3292</v>
      </c>
      <c r="F34" s="36"/>
      <c r="G34" s="37"/>
      <c r="H34" s="27" t="s">
        <v>832</v>
      </c>
      <c r="I34" s="38" t="s">
        <v>319</v>
      </c>
      <c r="J34" s="19"/>
      <c r="K34" t="s">
        <v>526</v>
      </c>
      <c r="L34" s="24"/>
      <c r="M34" s="27" t="s">
        <v>831</v>
      </c>
      <c r="N34" s="24" t="s">
        <v>828</v>
      </c>
    </row>
    <row r="35" spans="1:14" x14ac:dyDescent="0.3">
      <c r="A35" s="24"/>
      <c r="B35" s="25"/>
      <c r="C35" s="27" t="s">
        <v>485</v>
      </c>
      <c r="D35" s="40">
        <v>5000787</v>
      </c>
      <c r="E35" s="36">
        <v>1671</v>
      </c>
      <c r="F35" s="36"/>
      <c r="G35" s="37">
        <v>0.66</v>
      </c>
      <c r="H35" s="27" t="s">
        <v>832</v>
      </c>
      <c r="I35" s="38" t="s">
        <v>320</v>
      </c>
      <c r="J35" s="19"/>
      <c r="K35" t="s">
        <v>526</v>
      </c>
      <c r="L35" s="24"/>
      <c r="M35" s="27" t="s">
        <v>831</v>
      </c>
      <c r="N35" s="24" t="s">
        <v>829</v>
      </c>
    </row>
    <row r="36" spans="1:14" x14ac:dyDescent="0.3">
      <c r="A36" s="24"/>
      <c r="B36" s="25"/>
      <c r="C36" s="27"/>
      <c r="D36" s="40"/>
      <c r="E36" s="36"/>
      <c r="F36" s="36"/>
      <c r="G36" s="37"/>
      <c r="H36" s="97" t="s">
        <v>833</v>
      </c>
      <c r="I36" s="385" t="s">
        <v>326</v>
      </c>
      <c r="J36" s="19"/>
      <c r="K36" t="s">
        <v>526</v>
      </c>
      <c r="L36" s="24"/>
      <c r="M36" s="27" t="s">
        <v>831</v>
      </c>
      <c r="N36" s="24" t="s">
        <v>827</v>
      </c>
    </row>
    <row r="37" spans="1:14" x14ac:dyDescent="0.3">
      <c r="A37" s="24"/>
      <c r="B37" s="25"/>
      <c r="C37" s="27" t="s">
        <v>484</v>
      </c>
      <c r="D37" s="40">
        <v>5000760</v>
      </c>
      <c r="E37" s="36">
        <v>6720</v>
      </c>
      <c r="F37" s="36"/>
      <c r="G37" s="37">
        <v>0.66</v>
      </c>
      <c r="H37" s="27" t="s">
        <v>834</v>
      </c>
      <c r="I37" s="38" t="s">
        <v>318</v>
      </c>
      <c r="J37" s="19"/>
      <c r="K37" t="s">
        <v>526</v>
      </c>
      <c r="L37" s="24"/>
      <c r="M37" s="27" t="s">
        <v>831</v>
      </c>
      <c r="N37" s="24" t="s">
        <v>828</v>
      </c>
    </row>
    <row r="38" spans="1:14" x14ac:dyDescent="0.3">
      <c r="A38" s="24"/>
      <c r="B38" s="25"/>
      <c r="C38" s="27" t="s">
        <v>484</v>
      </c>
      <c r="D38" s="40">
        <v>5000970</v>
      </c>
      <c r="E38" s="36">
        <v>4056</v>
      </c>
      <c r="F38" s="36"/>
      <c r="G38" s="37">
        <v>0.66</v>
      </c>
      <c r="H38" s="27" t="s">
        <v>834</v>
      </c>
      <c r="I38" s="38" t="s">
        <v>332</v>
      </c>
      <c r="J38" s="19"/>
      <c r="K38" t="s">
        <v>526</v>
      </c>
      <c r="L38" s="24"/>
      <c r="M38" s="27" t="s">
        <v>831</v>
      </c>
      <c r="N38" s="24" t="s">
        <v>575</v>
      </c>
    </row>
    <row r="39" spans="1:14" x14ac:dyDescent="0.3">
      <c r="A39" s="24"/>
      <c r="B39" s="25"/>
      <c r="C39" s="27" t="s">
        <v>484</v>
      </c>
      <c r="D39" s="40">
        <v>5002334</v>
      </c>
      <c r="E39" s="36">
        <v>6384</v>
      </c>
      <c r="F39" s="36"/>
      <c r="G39" s="37">
        <v>0.66</v>
      </c>
      <c r="H39" s="27" t="s">
        <v>834</v>
      </c>
      <c r="I39" s="38" t="s">
        <v>391</v>
      </c>
      <c r="J39" s="19"/>
      <c r="K39" t="s">
        <v>526</v>
      </c>
      <c r="L39" s="24"/>
      <c r="M39" s="27" t="s">
        <v>831</v>
      </c>
      <c r="N39" s="24" t="s">
        <v>830</v>
      </c>
    </row>
    <row r="40" spans="1:14" x14ac:dyDescent="0.3">
      <c r="A40" s="24"/>
      <c r="B40" s="25"/>
      <c r="C40" s="27" t="s">
        <v>484</v>
      </c>
      <c r="D40" s="40">
        <v>5000652</v>
      </c>
      <c r="E40" s="36">
        <v>5328</v>
      </c>
      <c r="F40" s="36"/>
      <c r="G40" s="37">
        <v>0.66</v>
      </c>
      <c r="H40" s="27" t="s">
        <v>834</v>
      </c>
      <c r="I40" s="38" t="s">
        <v>310</v>
      </c>
      <c r="J40" s="19"/>
      <c r="K40" t="s">
        <v>526</v>
      </c>
      <c r="L40" s="24"/>
      <c r="M40" s="27" t="s">
        <v>831</v>
      </c>
      <c r="N40" s="24" t="s">
        <v>829</v>
      </c>
    </row>
    <row r="41" spans="1:14" x14ac:dyDescent="0.3">
      <c r="A41" s="24"/>
      <c r="B41" s="25"/>
      <c r="C41" s="27"/>
      <c r="D41" s="40"/>
      <c r="E41" s="36"/>
      <c r="F41" s="36"/>
      <c r="G41" s="37"/>
      <c r="H41" s="27" t="s">
        <v>822</v>
      </c>
      <c r="I41">
        <v>204219</v>
      </c>
      <c r="J41" s="19"/>
      <c r="K41" t="s">
        <v>661</v>
      </c>
      <c r="L41" s="19" t="s">
        <v>852</v>
      </c>
      <c r="M41" t="s">
        <v>843</v>
      </c>
      <c r="N41" t="s">
        <v>523</v>
      </c>
    </row>
    <row r="42" spans="1:14" x14ac:dyDescent="0.3">
      <c r="A42" s="38"/>
      <c r="B42" s="18"/>
      <c r="C42" s="27"/>
      <c r="D42" s="40"/>
      <c r="E42" s="36"/>
      <c r="F42" s="36"/>
      <c r="G42" s="37"/>
      <c r="H42" s="27"/>
      <c r="I42">
        <v>504270</v>
      </c>
      <c r="J42" s="27"/>
      <c r="K42" t="s">
        <v>661</v>
      </c>
      <c r="L42" s="24"/>
      <c r="M42" t="s">
        <v>843</v>
      </c>
      <c r="N42" t="s">
        <v>575</v>
      </c>
    </row>
    <row r="43" spans="1:14" x14ac:dyDescent="0.3">
      <c r="A43" s="24"/>
      <c r="B43" s="25"/>
      <c r="C43" s="27"/>
      <c r="D43" s="40"/>
      <c r="E43" s="36"/>
      <c r="F43" s="36"/>
      <c r="G43" s="37"/>
      <c r="H43" s="27"/>
      <c r="I43">
        <v>504215</v>
      </c>
      <c r="J43" s="27"/>
      <c r="K43" t="s">
        <v>661</v>
      </c>
      <c r="L43" s="24"/>
      <c r="M43" t="s">
        <v>843</v>
      </c>
      <c r="N43" t="s">
        <v>838</v>
      </c>
    </row>
    <row r="44" spans="1:14" x14ac:dyDescent="0.3">
      <c r="A44" s="38"/>
      <c r="B44" s="18"/>
      <c r="C44" s="27"/>
      <c r="D44" s="40"/>
      <c r="E44" s="36"/>
      <c r="F44" s="36"/>
      <c r="G44" s="37">
        <v>0.66</v>
      </c>
      <c r="H44" s="27"/>
      <c r="I44">
        <v>504221</v>
      </c>
      <c r="J44" s="27"/>
      <c r="K44" t="s">
        <v>661</v>
      </c>
      <c r="L44" s="24"/>
      <c r="M44" t="s">
        <v>843</v>
      </c>
      <c r="N44" t="s">
        <v>839</v>
      </c>
    </row>
    <row r="45" spans="1:14" ht="14.25" customHeight="1" x14ac:dyDescent="0.3">
      <c r="A45" s="24"/>
      <c r="B45" s="25"/>
      <c r="C45" s="27"/>
      <c r="D45" s="40"/>
      <c r="E45" s="36"/>
      <c r="F45" s="36"/>
      <c r="G45" s="37"/>
      <c r="H45" s="27"/>
      <c r="I45">
        <v>504218</v>
      </c>
      <c r="J45" s="19"/>
      <c r="K45" t="s">
        <v>661</v>
      </c>
      <c r="L45" s="19"/>
      <c r="M45" t="s">
        <v>843</v>
      </c>
      <c r="N45" t="s">
        <v>840</v>
      </c>
    </row>
    <row r="46" spans="1:14" x14ac:dyDescent="0.3">
      <c r="A46" s="24"/>
      <c r="B46" s="25"/>
      <c r="C46" s="27"/>
      <c r="D46" s="40"/>
      <c r="E46" s="36"/>
      <c r="F46" s="36"/>
      <c r="G46" s="37"/>
      <c r="H46" s="27" t="s">
        <v>823</v>
      </c>
      <c r="I46" s="385" t="s">
        <v>844</v>
      </c>
      <c r="J46" s="19"/>
      <c r="K46" t="s">
        <v>774</v>
      </c>
      <c r="L46" s="19" t="s">
        <v>851</v>
      </c>
      <c r="M46" t="s">
        <v>842</v>
      </c>
      <c r="N46" s="24" t="s">
        <v>523</v>
      </c>
    </row>
    <row r="47" spans="1:14" x14ac:dyDescent="0.3">
      <c r="A47" s="24"/>
      <c r="B47" s="25"/>
      <c r="C47" s="27"/>
      <c r="D47" s="40"/>
      <c r="E47" s="36"/>
      <c r="F47" s="36"/>
      <c r="G47" s="37"/>
      <c r="H47" s="27"/>
      <c r="I47" s="385" t="s">
        <v>845</v>
      </c>
      <c r="J47" s="19"/>
      <c r="K47" t="s">
        <v>774</v>
      </c>
      <c r="L47" s="19"/>
      <c r="M47" t="s">
        <v>847</v>
      </c>
      <c r="N47" s="24" t="s">
        <v>846</v>
      </c>
    </row>
    <row r="48" spans="1:14" x14ac:dyDescent="0.3">
      <c r="A48" s="24"/>
      <c r="B48" s="25"/>
      <c r="C48" s="27"/>
      <c r="D48" s="40"/>
      <c r="E48" s="36"/>
      <c r="F48" s="36"/>
      <c r="G48" s="37"/>
      <c r="H48" s="27" t="s">
        <v>824</v>
      </c>
      <c r="I48" s="19">
        <v>502864</v>
      </c>
      <c r="J48" s="19"/>
      <c r="K48" t="s">
        <v>520</v>
      </c>
      <c r="L48" s="19"/>
      <c r="M48" t="s">
        <v>848</v>
      </c>
      <c r="N48" s="24" t="s">
        <v>523</v>
      </c>
    </row>
    <row r="49" spans="1:14" x14ac:dyDescent="0.3">
      <c r="A49" s="24"/>
      <c r="B49" s="25"/>
      <c r="C49" s="27"/>
      <c r="D49" s="40"/>
      <c r="E49" s="36"/>
      <c r="F49" s="36"/>
      <c r="G49" s="37"/>
      <c r="H49" s="27"/>
      <c r="I49" s="19">
        <v>502963</v>
      </c>
      <c r="J49" s="19"/>
      <c r="K49" t="s">
        <v>520</v>
      </c>
      <c r="L49" s="19"/>
      <c r="M49" t="s">
        <v>849</v>
      </c>
      <c r="N49" s="24" t="s">
        <v>575</v>
      </c>
    </row>
    <row r="50" spans="1:14" x14ac:dyDescent="0.3">
      <c r="A50" s="24"/>
      <c r="B50" s="25"/>
      <c r="C50" s="27"/>
      <c r="D50" s="40"/>
      <c r="E50" s="36"/>
      <c r="F50" s="36"/>
      <c r="G50" s="37"/>
      <c r="H50" s="27"/>
      <c r="I50" s="19">
        <v>502948</v>
      </c>
      <c r="J50" s="19"/>
      <c r="K50" t="s">
        <v>520</v>
      </c>
      <c r="L50" s="19"/>
      <c r="M50" t="s">
        <v>848</v>
      </c>
      <c r="N50" s="24" t="s">
        <v>840</v>
      </c>
    </row>
    <row r="51" spans="1:14" x14ac:dyDescent="0.3">
      <c r="A51" s="24"/>
      <c r="B51" s="25"/>
      <c r="C51" s="27"/>
      <c r="D51" s="40"/>
      <c r="E51" s="36"/>
      <c r="F51" s="36"/>
      <c r="G51" s="37"/>
      <c r="H51" s="27"/>
      <c r="I51" s="19">
        <v>502906</v>
      </c>
      <c r="J51" s="19"/>
      <c r="K51" t="s">
        <v>520</v>
      </c>
      <c r="L51" s="24" t="s">
        <v>850</v>
      </c>
      <c r="M51" t="s">
        <v>848</v>
      </c>
      <c r="N51" s="24" t="s">
        <v>838</v>
      </c>
    </row>
    <row r="52" spans="1:14" x14ac:dyDescent="0.3">
      <c r="A52" s="38"/>
      <c r="B52" s="18"/>
      <c r="C52" s="27"/>
      <c r="D52" s="40"/>
      <c r="E52" s="36"/>
      <c r="F52" s="36"/>
      <c r="G52" s="37"/>
      <c r="H52" s="416" t="s">
        <v>853</v>
      </c>
      <c r="I52">
        <v>504563</v>
      </c>
      <c r="J52" s="27"/>
      <c r="K52" t="s">
        <v>671</v>
      </c>
      <c r="M52" t="s">
        <v>841</v>
      </c>
      <c r="N52" s="23" t="s">
        <v>523</v>
      </c>
    </row>
    <row r="53" spans="1:14" x14ac:dyDescent="0.3">
      <c r="A53" s="24"/>
      <c r="B53" s="25"/>
      <c r="C53" s="27"/>
      <c r="D53" s="40"/>
      <c r="E53" s="36"/>
      <c r="F53" s="36"/>
      <c r="G53" s="37"/>
      <c r="H53" s="416" t="s">
        <v>853</v>
      </c>
      <c r="I53">
        <v>504564</v>
      </c>
      <c r="J53" s="27"/>
      <c r="K53" t="s">
        <v>671</v>
      </c>
      <c r="M53" t="s">
        <v>841</v>
      </c>
      <c r="N53" s="23" t="s">
        <v>840</v>
      </c>
    </row>
    <row r="54" spans="1:14" x14ac:dyDescent="0.3">
      <c r="A54" s="24"/>
      <c r="B54" s="25"/>
      <c r="C54" s="23"/>
      <c r="D54" s="23"/>
      <c r="E54" s="23"/>
      <c r="F54" s="23"/>
      <c r="G54" s="23"/>
      <c r="H54" s="416" t="s">
        <v>853</v>
      </c>
      <c r="I54">
        <v>504565</v>
      </c>
      <c r="J54" s="27"/>
      <c r="K54" t="s">
        <v>671</v>
      </c>
      <c r="M54" t="s">
        <v>841</v>
      </c>
      <c r="N54" s="23" t="s">
        <v>575</v>
      </c>
    </row>
    <row r="55" spans="1:14" ht="14.25" customHeight="1" x14ac:dyDescent="0.3">
      <c r="A55" s="24"/>
      <c r="B55" s="25"/>
      <c r="C55" s="27"/>
      <c r="D55" s="40"/>
      <c r="E55" s="36"/>
      <c r="F55" s="36"/>
      <c r="G55" s="37"/>
      <c r="H55" s="416" t="s">
        <v>853</v>
      </c>
      <c r="I55">
        <v>504566</v>
      </c>
      <c r="J55" s="19"/>
      <c r="K55" t="s">
        <v>671</v>
      </c>
      <c r="M55" t="s">
        <v>841</v>
      </c>
      <c r="N55" s="23" t="s">
        <v>838</v>
      </c>
    </row>
    <row r="56" spans="1:14" x14ac:dyDescent="0.3">
      <c r="H56" s="33" t="s">
        <v>825</v>
      </c>
      <c r="K56" s="23" t="s">
        <v>527</v>
      </c>
    </row>
    <row r="57" spans="1:14" ht="28.8" x14ac:dyDescent="0.3">
      <c r="A57" s="390">
        <v>205</v>
      </c>
      <c r="B57" s="391" t="s">
        <v>10</v>
      </c>
      <c r="C57" s="392" t="s">
        <v>484</v>
      </c>
      <c r="D57" s="393">
        <v>5002337</v>
      </c>
      <c r="E57" s="394">
        <v>1290</v>
      </c>
      <c r="F57" s="394"/>
      <c r="G57" s="395">
        <v>1.1000000000000001</v>
      </c>
      <c r="H57" s="392" t="s">
        <v>117</v>
      </c>
      <c r="I57" s="403" t="s">
        <v>394</v>
      </c>
      <c r="J57" s="27"/>
      <c r="K57" s="24"/>
      <c r="L57" s="24"/>
      <c r="M57" s="40"/>
      <c r="N57" s="24"/>
    </row>
    <row r="58" spans="1:14" ht="29.4" thickBot="1" x14ac:dyDescent="0.35">
      <c r="A58" s="397">
        <v>205</v>
      </c>
      <c r="B58" s="398" t="s">
        <v>10</v>
      </c>
      <c r="C58" s="399" t="s">
        <v>484</v>
      </c>
      <c r="D58" s="400">
        <v>5001577</v>
      </c>
      <c r="E58" s="401">
        <v>2610</v>
      </c>
      <c r="F58" s="401"/>
      <c r="G58" s="402">
        <v>1.1000000000000001</v>
      </c>
      <c r="H58" s="399" t="s">
        <v>110</v>
      </c>
      <c r="I58" s="404" t="s">
        <v>345</v>
      </c>
      <c r="J58" s="129"/>
      <c r="K58" s="125"/>
      <c r="L58" s="125"/>
      <c r="M58" s="126"/>
      <c r="N58" s="125"/>
    </row>
    <row r="59" spans="1:14" ht="28.8" x14ac:dyDescent="0.3">
      <c r="A59" s="199">
        <v>206</v>
      </c>
      <c r="B59" s="194" t="s">
        <v>67</v>
      </c>
      <c r="C59" s="195" t="s">
        <v>484</v>
      </c>
      <c r="D59" s="196">
        <v>5001076</v>
      </c>
      <c r="E59" s="197">
        <v>432</v>
      </c>
      <c r="F59" s="197"/>
      <c r="G59" s="198">
        <v>3.79</v>
      </c>
      <c r="H59" s="195" t="s">
        <v>161</v>
      </c>
      <c r="I59" s="389" t="s">
        <v>336</v>
      </c>
      <c r="J59" s="195"/>
      <c r="K59" s="199"/>
      <c r="L59" s="199"/>
      <c r="M59" s="196"/>
      <c r="N59" s="199"/>
    </row>
    <row r="60" spans="1:14" x14ac:dyDescent="0.3">
      <c r="A60" s="24"/>
      <c r="B60" s="25"/>
      <c r="C60" s="27" t="s">
        <v>484</v>
      </c>
      <c r="D60" s="40">
        <v>5001062</v>
      </c>
      <c r="E60" s="36">
        <v>288</v>
      </c>
      <c r="F60" s="36"/>
      <c r="G60" s="37">
        <v>1.32</v>
      </c>
      <c r="H60" s="27" t="s">
        <v>59</v>
      </c>
      <c r="I60" s="403" t="s">
        <v>333</v>
      </c>
      <c r="J60" s="27"/>
      <c r="K60" s="24"/>
      <c r="L60" s="24"/>
      <c r="M60" s="40"/>
      <c r="N60" s="24"/>
    </row>
    <row r="61" spans="1:14" ht="30" customHeight="1" x14ac:dyDescent="0.3">
      <c r="A61" s="24"/>
      <c r="B61" s="25"/>
      <c r="C61" s="27" t="s">
        <v>484</v>
      </c>
      <c r="D61" s="40">
        <v>5001082</v>
      </c>
      <c r="E61" s="36">
        <v>600</v>
      </c>
      <c r="F61" s="36"/>
      <c r="G61" s="37">
        <v>1.38</v>
      </c>
      <c r="H61" s="27" t="s">
        <v>58</v>
      </c>
      <c r="I61" s="403" t="s">
        <v>337</v>
      </c>
      <c r="J61" s="27"/>
      <c r="K61" s="24"/>
      <c r="L61" s="24"/>
      <c r="M61" s="40"/>
      <c r="N61" s="24"/>
    </row>
    <row r="62" spans="1:14" x14ac:dyDescent="0.3">
      <c r="A62" s="24"/>
      <c r="B62" s="25"/>
      <c r="C62" s="27" t="s">
        <v>484</v>
      </c>
      <c r="D62" s="40">
        <v>5002460</v>
      </c>
      <c r="E62" s="36">
        <v>1776</v>
      </c>
      <c r="F62" s="36"/>
      <c r="G62" s="37">
        <v>1.38</v>
      </c>
      <c r="H62" s="27" t="s">
        <v>163</v>
      </c>
      <c r="I62" s="403" t="s">
        <v>409</v>
      </c>
      <c r="J62" s="27"/>
      <c r="K62" s="24"/>
      <c r="L62" s="24"/>
      <c r="M62" s="40"/>
      <c r="N62" s="24"/>
    </row>
    <row r="63" spans="1:14" x14ac:dyDescent="0.3">
      <c r="A63" s="24"/>
      <c r="B63" s="25"/>
      <c r="C63" s="27" t="s">
        <v>485</v>
      </c>
      <c r="D63" s="40">
        <v>5001189</v>
      </c>
      <c r="E63" s="36">
        <v>159</v>
      </c>
      <c r="F63" s="36"/>
      <c r="G63" s="37">
        <v>1.38</v>
      </c>
      <c r="H63" s="27" t="s">
        <v>162</v>
      </c>
      <c r="I63" s="403" t="s">
        <v>338</v>
      </c>
      <c r="J63" s="27"/>
      <c r="K63" s="24"/>
      <c r="L63" s="24"/>
      <c r="M63" s="40"/>
      <c r="N63" s="24"/>
    </row>
    <row r="64" spans="1:14" ht="30" customHeight="1" x14ac:dyDescent="0.3">
      <c r="A64" s="24"/>
      <c r="B64" s="25"/>
      <c r="C64" s="27" t="s">
        <v>485</v>
      </c>
      <c r="D64" s="40">
        <v>5000659</v>
      </c>
      <c r="E64" s="36">
        <v>243</v>
      </c>
      <c r="F64" s="36"/>
      <c r="G64" s="37">
        <v>1.39</v>
      </c>
      <c r="H64" s="27" t="s">
        <v>90</v>
      </c>
      <c r="I64" s="403" t="s">
        <v>312</v>
      </c>
      <c r="J64" s="27"/>
      <c r="K64" s="24"/>
      <c r="L64" s="24"/>
      <c r="M64" s="40"/>
      <c r="N64" s="24"/>
    </row>
    <row r="65" spans="1:14" x14ac:dyDescent="0.3">
      <c r="A65" s="24"/>
      <c r="B65" s="25"/>
      <c r="C65" s="27"/>
      <c r="D65" s="40"/>
      <c r="E65" s="36"/>
      <c r="F65" s="36"/>
      <c r="G65" s="37"/>
      <c r="H65" s="27" t="s">
        <v>825</v>
      </c>
      <c r="I65" s="403"/>
      <c r="J65" s="27"/>
      <c r="K65" t="s">
        <v>661</v>
      </c>
      <c r="L65" s="24"/>
      <c r="M65" s="40"/>
      <c r="N65" s="24"/>
    </row>
    <row r="66" spans="1:14" x14ac:dyDescent="0.3">
      <c r="A66" s="24"/>
      <c r="B66" s="25"/>
      <c r="C66" s="27"/>
      <c r="D66" s="40"/>
      <c r="E66" s="36"/>
      <c r="F66" s="36"/>
      <c r="G66" s="37"/>
      <c r="H66" s="27" t="s">
        <v>825</v>
      </c>
      <c r="I66" s="403"/>
      <c r="J66" s="27"/>
      <c r="K66" t="s">
        <v>526</v>
      </c>
      <c r="L66" s="24"/>
      <c r="M66" s="40"/>
      <c r="N66" s="24"/>
    </row>
    <row r="67" spans="1:14" x14ac:dyDescent="0.3">
      <c r="A67" s="24"/>
      <c r="B67" s="25"/>
      <c r="C67" s="27"/>
      <c r="D67" s="40"/>
      <c r="E67" s="36"/>
      <c r="F67" s="36"/>
      <c r="G67" s="37"/>
      <c r="H67" s="27" t="s">
        <v>825</v>
      </c>
      <c r="I67" s="403"/>
      <c r="J67" s="27"/>
      <c r="K67" t="s">
        <v>774</v>
      </c>
      <c r="L67" s="24"/>
      <c r="M67" s="40"/>
      <c r="N67" s="24"/>
    </row>
    <row r="68" spans="1:14" ht="15" thickBot="1" x14ac:dyDescent="0.35">
      <c r="A68" s="125"/>
      <c r="B68" s="124"/>
      <c r="C68" s="129"/>
      <c r="D68" s="126"/>
      <c r="E68" s="127"/>
      <c r="F68" s="127"/>
      <c r="G68" s="128"/>
      <c r="H68" s="129" t="s">
        <v>825</v>
      </c>
      <c r="I68" s="404"/>
      <c r="J68" s="129"/>
      <c r="K68" s="367" t="s">
        <v>520</v>
      </c>
      <c r="L68" s="125"/>
      <c r="M68" s="126"/>
      <c r="N68" s="125"/>
    </row>
    <row r="70" spans="1:14" ht="19.5" customHeight="1" x14ac:dyDescent="0.3"/>
    <row r="76" spans="1:14" ht="34.5" customHeight="1" x14ac:dyDescent="0.3">
      <c r="A76" s="54">
        <v>208</v>
      </c>
      <c r="B76" s="54" t="s">
        <v>957</v>
      </c>
      <c r="C76" s="27" t="s">
        <v>485</v>
      </c>
      <c r="D76" s="40">
        <v>5002486</v>
      </c>
      <c r="E76" s="36">
        <v>2843</v>
      </c>
      <c r="F76" s="36"/>
      <c r="G76" s="37">
        <v>1.54</v>
      </c>
      <c r="H76" s="27" t="s">
        <v>854</v>
      </c>
      <c r="I76" s="403" t="s">
        <v>415</v>
      </c>
      <c r="J76" s="27"/>
      <c r="K76" s="24" t="s">
        <v>520</v>
      </c>
      <c r="L76" s="24" t="s">
        <v>858</v>
      </c>
      <c r="M76" s="27" t="s">
        <v>859</v>
      </c>
      <c r="N76" s="24" t="s">
        <v>804</v>
      </c>
    </row>
    <row r="77" spans="1:14" x14ac:dyDescent="0.3">
      <c r="A77" s="24"/>
      <c r="B77" s="25"/>
      <c r="C77" s="27"/>
      <c r="D77" s="40"/>
      <c r="E77" s="36"/>
      <c r="F77" s="36"/>
      <c r="G77" s="37"/>
      <c r="H77" s="27" t="s">
        <v>865</v>
      </c>
      <c r="I77" s="387" t="s">
        <v>861</v>
      </c>
      <c r="J77" s="27"/>
      <c r="K77" t="s">
        <v>661</v>
      </c>
      <c r="L77" t="s">
        <v>866</v>
      </c>
      <c r="M77" t="s">
        <v>855</v>
      </c>
      <c r="N77" s="24" t="s">
        <v>804</v>
      </c>
    </row>
    <row r="78" spans="1:14" x14ac:dyDescent="0.3">
      <c r="A78" s="24"/>
      <c r="B78" s="25"/>
      <c r="C78" s="27"/>
      <c r="D78" s="40"/>
      <c r="E78" s="36"/>
      <c r="F78" s="36"/>
      <c r="G78" s="37"/>
      <c r="H78" s="27" t="s">
        <v>867</v>
      </c>
      <c r="I78" s="387" t="s">
        <v>862</v>
      </c>
      <c r="J78" s="27"/>
      <c r="K78" t="s">
        <v>661</v>
      </c>
      <c r="L78" t="s">
        <v>868</v>
      </c>
      <c r="M78" t="s">
        <v>856</v>
      </c>
      <c r="N78" s="24" t="s">
        <v>804</v>
      </c>
    </row>
    <row r="79" spans="1:14" x14ac:dyDescent="0.3">
      <c r="A79" s="24"/>
      <c r="B79" s="25"/>
      <c r="C79" s="27"/>
      <c r="D79" s="40"/>
      <c r="E79" s="36"/>
      <c r="F79" s="36"/>
      <c r="G79" s="37"/>
      <c r="H79" s="27" t="s">
        <v>825</v>
      </c>
      <c r="I79" s="387" t="s">
        <v>825</v>
      </c>
      <c r="J79" s="27"/>
      <c r="K79" t="s">
        <v>526</v>
      </c>
      <c r="L79" t="s">
        <v>825</v>
      </c>
      <c r="M79" t="s">
        <v>825</v>
      </c>
      <c r="N79" s="24"/>
    </row>
    <row r="80" spans="1:14" x14ac:dyDescent="0.3">
      <c r="A80" s="24"/>
      <c r="B80" s="25"/>
      <c r="C80" s="27"/>
      <c r="D80" s="40"/>
      <c r="E80" s="36"/>
      <c r="F80" s="36"/>
      <c r="G80" s="37"/>
      <c r="H80" s="27" t="s">
        <v>869</v>
      </c>
      <c r="I80" s="387" t="s">
        <v>863</v>
      </c>
      <c r="J80" s="27"/>
      <c r="K80" t="s">
        <v>774</v>
      </c>
      <c r="L80" t="s">
        <v>870</v>
      </c>
      <c r="M80" t="s">
        <v>860</v>
      </c>
      <c r="N80" s="24" t="s">
        <v>804</v>
      </c>
    </row>
    <row r="81" spans="1:15" x14ac:dyDescent="0.3">
      <c r="A81" s="24"/>
      <c r="B81" s="25"/>
      <c r="C81" s="27"/>
      <c r="D81" s="40"/>
      <c r="E81" s="36"/>
      <c r="F81" s="36"/>
      <c r="G81" s="37"/>
      <c r="H81" s="27" t="s">
        <v>871</v>
      </c>
      <c r="I81" s="387" t="s">
        <v>864</v>
      </c>
      <c r="J81" s="27"/>
      <c r="K81" t="s">
        <v>527</v>
      </c>
      <c r="L81" t="s">
        <v>872</v>
      </c>
      <c r="M81" t="s">
        <v>857</v>
      </c>
      <c r="N81" s="24" t="s">
        <v>804</v>
      </c>
    </row>
    <row r="82" spans="1:15" ht="15" thickBot="1" x14ac:dyDescent="0.35">
      <c r="A82" s="125"/>
      <c r="B82" s="124"/>
      <c r="C82" s="129"/>
      <c r="D82" s="126"/>
      <c r="E82" s="127"/>
      <c r="F82" s="127"/>
      <c r="G82" s="128"/>
      <c r="H82" s="129" t="s">
        <v>825</v>
      </c>
      <c r="I82" s="388" t="s">
        <v>825</v>
      </c>
      <c r="J82" s="129"/>
      <c r="K82" s="367" t="s">
        <v>671</v>
      </c>
      <c r="L82" s="367"/>
      <c r="M82" s="367" t="s">
        <v>825</v>
      </c>
      <c r="N82" s="125"/>
    </row>
    <row r="83" spans="1:15" ht="30" customHeight="1" x14ac:dyDescent="0.3">
      <c r="A83" s="383">
        <v>208</v>
      </c>
      <c r="B83" s="384" t="s">
        <v>613</v>
      </c>
      <c r="C83" s="195" t="s">
        <v>484</v>
      </c>
      <c r="D83" s="196">
        <v>5002487</v>
      </c>
      <c r="E83" s="197">
        <v>9828</v>
      </c>
      <c r="F83" s="197"/>
      <c r="G83" s="198">
        <v>1.54</v>
      </c>
      <c r="H83" s="195" t="s">
        <v>152</v>
      </c>
      <c r="I83" s="383" t="s">
        <v>416</v>
      </c>
      <c r="J83" s="195"/>
      <c r="K83" s="199" t="s">
        <v>520</v>
      </c>
      <c r="L83" s="199"/>
      <c r="M83" s="196"/>
      <c r="N83" s="199"/>
    </row>
    <row r="84" spans="1:15" x14ac:dyDescent="0.3">
      <c r="A84" s="24"/>
      <c r="B84" s="25"/>
      <c r="C84" s="27" t="s">
        <v>485</v>
      </c>
      <c r="D84" s="40">
        <v>5000751</v>
      </c>
      <c r="E84" s="36">
        <v>3438</v>
      </c>
      <c r="F84" s="36"/>
      <c r="G84" s="37">
        <v>0.83</v>
      </c>
      <c r="H84" s="27" t="s">
        <v>137</v>
      </c>
      <c r="I84" s="38" t="s">
        <v>316</v>
      </c>
      <c r="J84" s="27"/>
      <c r="K84" t="s">
        <v>520</v>
      </c>
      <c r="L84" s="24"/>
      <c r="M84" s="40"/>
      <c r="N84" s="24"/>
    </row>
    <row r="85" spans="1:15" x14ac:dyDescent="0.3">
      <c r="A85" s="24"/>
      <c r="B85" s="25"/>
      <c r="C85" s="27" t="s">
        <v>485</v>
      </c>
      <c r="D85" s="40">
        <v>5000840</v>
      </c>
      <c r="E85" s="36"/>
      <c r="F85" s="36"/>
      <c r="G85" s="37"/>
      <c r="H85" s="27" t="s">
        <v>133</v>
      </c>
      <c r="I85" s="38" t="s">
        <v>324</v>
      </c>
      <c r="J85" s="27"/>
      <c r="K85" t="s">
        <v>520</v>
      </c>
      <c r="L85" s="24"/>
      <c r="M85" s="40"/>
      <c r="N85" s="24"/>
    </row>
    <row r="86" spans="1:15" x14ac:dyDescent="0.3">
      <c r="A86" s="24"/>
      <c r="B86" s="25"/>
      <c r="C86" s="27" t="s">
        <v>485</v>
      </c>
      <c r="D86" s="40">
        <v>5000874</v>
      </c>
      <c r="E86" s="36">
        <v>3123</v>
      </c>
      <c r="F86" s="36"/>
      <c r="G86" s="37">
        <v>0.83</v>
      </c>
      <c r="H86" s="27" t="s">
        <v>136</v>
      </c>
      <c r="I86" s="38" t="s">
        <v>325</v>
      </c>
      <c r="J86" s="27"/>
      <c r="K86" t="s">
        <v>520</v>
      </c>
      <c r="L86" s="24"/>
      <c r="M86" s="40"/>
      <c r="N86" s="24"/>
    </row>
    <row r="87" spans="1:15" x14ac:dyDescent="0.3">
      <c r="A87" s="24"/>
      <c r="B87" s="25"/>
      <c r="C87" s="27" t="s">
        <v>484</v>
      </c>
      <c r="D87" s="40">
        <v>5001816</v>
      </c>
      <c r="E87" s="36">
        <v>7488</v>
      </c>
      <c r="F87" s="36"/>
      <c r="G87" s="37">
        <v>0.83</v>
      </c>
      <c r="H87" s="27" t="s">
        <v>159</v>
      </c>
      <c r="I87" s="38" t="s">
        <v>352</v>
      </c>
      <c r="J87" s="27"/>
      <c r="K87" t="s">
        <v>520</v>
      </c>
      <c r="L87" s="24"/>
      <c r="M87" s="40"/>
      <c r="N87" s="24"/>
    </row>
    <row r="88" spans="1:15" x14ac:dyDescent="0.3">
      <c r="A88" s="24"/>
      <c r="B88" s="25"/>
      <c r="C88" s="27" t="s">
        <v>484</v>
      </c>
      <c r="D88" s="40">
        <v>5002103</v>
      </c>
      <c r="E88" s="36">
        <v>96</v>
      </c>
      <c r="F88" s="36"/>
      <c r="G88" s="37">
        <v>0.83</v>
      </c>
      <c r="H88" s="27" t="s">
        <v>160</v>
      </c>
      <c r="I88" s="38" t="s">
        <v>372</v>
      </c>
      <c r="J88" s="27"/>
      <c r="K88" t="s">
        <v>520</v>
      </c>
      <c r="L88" s="24"/>
      <c r="M88" s="40"/>
      <c r="N88" s="24"/>
    </row>
    <row r="89" spans="1:15" x14ac:dyDescent="0.3">
      <c r="A89" s="24"/>
      <c r="B89" s="25"/>
      <c r="C89" s="27" t="s">
        <v>484</v>
      </c>
      <c r="D89" s="40">
        <v>5001047</v>
      </c>
      <c r="E89" s="36">
        <v>264</v>
      </c>
      <c r="F89" s="36"/>
      <c r="G89" s="37">
        <v>0</v>
      </c>
      <c r="H89" s="27" t="s">
        <v>134</v>
      </c>
      <c r="I89" s="38" t="s">
        <v>329</v>
      </c>
      <c r="J89" s="27"/>
      <c r="K89" t="s">
        <v>520</v>
      </c>
      <c r="L89" s="24"/>
      <c r="M89" s="40"/>
      <c r="N89" s="24"/>
    </row>
    <row r="90" spans="1:15" x14ac:dyDescent="0.3">
      <c r="A90" s="24"/>
      <c r="B90" s="25"/>
      <c r="C90" s="27" t="s">
        <v>484</v>
      </c>
      <c r="D90" s="40">
        <v>5001843</v>
      </c>
      <c r="E90" s="36">
        <v>6529</v>
      </c>
      <c r="F90" s="36"/>
      <c r="G90" s="37">
        <v>0.83</v>
      </c>
      <c r="H90" s="27" t="s">
        <v>153</v>
      </c>
      <c r="I90" s="38" t="s">
        <v>356</v>
      </c>
      <c r="J90" s="27"/>
      <c r="K90" t="s">
        <v>520</v>
      </c>
      <c r="L90" s="24"/>
      <c r="M90" s="40"/>
      <c r="N90" s="24"/>
    </row>
    <row r="91" spans="1:15" x14ac:dyDescent="0.3">
      <c r="A91" s="24"/>
      <c r="B91" s="25"/>
      <c r="C91" s="27"/>
      <c r="D91" s="27"/>
      <c r="E91" s="27"/>
      <c r="F91" s="27"/>
      <c r="G91" s="27"/>
      <c r="H91" s="27" t="s">
        <v>825</v>
      </c>
      <c r="I91" s="38" t="s">
        <v>825</v>
      </c>
      <c r="J91" s="27"/>
      <c r="K91" s="27" t="s">
        <v>661</v>
      </c>
      <c r="L91" s="27"/>
      <c r="M91" s="27" t="s">
        <v>825</v>
      </c>
      <c r="N91" s="24"/>
    </row>
    <row r="92" spans="1:15" x14ac:dyDescent="0.3">
      <c r="A92" s="24"/>
      <c r="B92" s="25"/>
      <c r="C92" s="27"/>
      <c r="D92" s="27"/>
      <c r="E92" s="27"/>
      <c r="F92" s="27"/>
      <c r="G92" s="27"/>
      <c r="H92" s="27" t="s">
        <v>873</v>
      </c>
      <c r="I92" s="38">
        <v>187723</v>
      </c>
      <c r="J92" s="27"/>
      <c r="K92" s="27" t="s">
        <v>526</v>
      </c>
      <c r="L92" s="27" t="s">
        <v>881</v>
      </c>
      <c r="M92" s="27" t="s">
        <v>888</v>
      </c>
      <c r="N92" s="24" t="s">
        <v>885</v>
      </c>
      <c r="O92" s="24"/>
    </row>
    <row r="93" spans="1:15" x14ac:dyDescent="0.3">
      <c r="A93" s="24"/>
      <c r="B93" s="25"/>
      <c r="C93" s="27"/>
      <c r="D93" s="27"/>
      <c r="E93" s="27"/>
      <c r="F93" s="27"/>
      <c r="G93" s="27"/>
      <c r="H93" s="27" t="s">
        <v>873</v>
      </c>
      <c r="I93" s="38">
        <v>187722</v>
      </c>
      <c r="J93" s="27"/>
      <c r="K93" s="27" t="s">
        <v>526</v>
      </c>
      <c r="L93" s="27"/>
      <c r="M93" s="27" t="s">
        <v>888</v>
      </c>
      <c r="N93" s="24" t="s">
        <v>886</v>
      </c>
      <c r="O93" s="24"/>
    </row>
    <row r="94" spans="1:15" x14ac:dyDescent="0.3">
      <c r="A94" s="24"/>
      <c r="B94" s="25"/>
      <c r="C94" s="27"/>
      <c r="D94" s="27"/>
      <c r="E94" s="27"/>
      <c r="F94" s="27"/>
      <c r="G94" s="27"/>
      <c r="H94" s="27" t="s">
        <v>874</v>
      </c>
      <c r="I94" s="38">
        <v>504225</v>
      </c>
      <c r="J94" s="27"/>
      <c r="K94" s="27" t="s">
        <v>526</v>
      </c>
      <c r="L94" s="27"/>
      <c r="M94" s="27" t="s">
        <v>889</v>
      </c>
      <c r="N94" s="24" t="s">
        <v>523</v>
      </c>
      <c r="O94" s="24"/>
    </row>
    <row r="95" spans="1:15" x14ac:dyDescent="0.3">
      <c r="A95" s="24"/>
      <c r="B95" s="25"/>
      <c r="C95" s="27"/>
      <c r="D95" s="27"/>
      <c r="E95" s="27"/>
      <c r="F95" s="27"/>
      <c r="G95" s="27"/>
      <c r="H95" s="27" t="s">
        <v>875</v>
      </c>
      <c r="I95" s="38">
        <v>504723</v>
      </c>
      <c r="J95" s="27"/>
      <c r="K95" s="27" t="s">
        <v>526</v>
      </c>
      <c r="L95" s="27"/>
      <c r="M95" s="27" t="s">
        <v>890</v>
      </c>
      <c r="N95" s="24" t="s">
        <v>884</v>
      </c>
      <c r="O95" s="24"/>
    </row>
    <row r="96" spans="1:15" x14ac:dyDescent="0.3">
      <c r="A96" s="24"/>
      <c r="B96" s="25"/>
      <c r="C96" s="27"/>
      <c r="D96" s="27"/>
      <c r="E96" s="27"/>
      <c r="F96" s="27"/>
      <c r="G96" s="27"/>
      <c r="H96" s="27" t="s">
        <v>876</v>
      </c>
      <c r="I96" s="38">
        <v>504227</v>
      </c>
      <c r="J96" s="27"/>
      <c r="K96" s="27" t="s">
        <v>526</v>
      </c>
      <c r="L96" s="27"/>
      <c r="M96" s="27" t="s">
        <v>890</v>
      </c>
      <c r="N96" s="24" t="s">
        <v>887</v>
      </c>
      <c r="O96" s="24"/>
    </row>
    <row r="97" spans="1:15" x14ac:dyDescent="0.3">
      <c r="A97" s="24"/>
      <c r="B97" s="25"/>
      <c r="C97" s="27"/>
      <c r="D97" s="27"/>
      <c r="E97" s="27"/>
      <c r="F97" s="27"/>
      <c r="G97" s="27"/>
      <c r="H97" s="27" t="s">
        <v>877</v>
      </c>
      <c r="I97" s="38">
        <v>504226</v>
      </c>
      <c r="J97" s="27"/>
      <c r="K97" s="27" t="s">
        <v>526</v>
      </c>
      <c r="L97" s="27"/>
      <c r="M97" s="27" t="s">
        <v>889</v>
      </c>
      <c r="N97" s="24" t="s">
        <v>575</v>
      </c>
      <c r="O97" s="24"/>
    </row>
    <row r="98" spans="1:15" x14ac:dyDescent="0.3">
      <c r="A98" s="24"/>
      <c r="B98" s="25"/>
      <c r="C98" s="27"/>
      <c r="D98" s="27"/>
      <c r="E98" s="27"/>
      <c r="F98" s="27"/>
      <c r="G98" s="27"/>
      <c r="H98" s="27" t="s">
        <v>878</v>
      </c>
      <c r="I98" s="38" t="str">
        <f>RIGHT(K98,6)</f>
        <v>Nestle</v>
      </c>
      <c r="J98" s="27"/>
      <c r="K98" s="27" t="s">
        <v>774</v>
      </c>
      <c r="L98" s="27" t="s">
        <v>882</v>
      </c>
      <c r="M98" s="27" t="s">
        <v>842</v>
      </c>
      <c r="N98" s="24" t="s">
        <v>523</v>
      </c>
    </row>
    <row r="99" spans="1:15" x14ac:dyDescent="0.3">
      <c r="A99" s="24"/>
      <c r="B99" s="25"/>
      <c r="C99" s="27"/>
      <c r="D99" s="27"/>
      <c r="E99" s="27"/>
      <c r="F99" s="27"/>
      <c r="G99" s="27"/>
      <c r="H99" s="27" t="s">
        <v>878</v>
      </c>
      <c r="I99" s="38" t="str">
        <f t="shared" ref="I99:I100" si="1">RIGHT(K99,6)</f>
        <v>Nestle</v>
      </c>
      <c r="J99" s="27"/>
      <c r="K99" s="27" t="s">
        <v>774</v>
      </c>
      <c r="L99" s="27"/>
      <c r="M99" s="27" t="s">
        <v>894</v>
      </c>
      <c r="N99" s="24" t="s">
        <v>840</v>
      </c>
    </row>
    <row r="100" spans="1:15" x14ac:dyDescent="0.3">
      <c r="A100" s="24"/>
      <c r="B100" s="25"/>
      <c r="C100" s="27"/>
      <c r="D100" s="27"/>
      <c r="E100" s="27"/>
      <c r="F100" s="27"/>
      <c r="G100" s="27"/>
      <c r="H100" s="27" t="s">
        <v>878</v>
      </c>
      <c r="I100" s="38" t="str">
        <f t="shared" si="1"/>
        <v>Nestle</v>
      </c>
      <c r="J100" s="27"/>
      <c r="K100" s="27" t="s">
        <v>774</v>
      </c>
      <c r="L100" s="27"/>
      <c r="M100" s="27" t="s">
        <v>895</v>
      </c>
      <c r="N100" s="24" t="s">
        <v>575</v>
      </c>
    </row>
    <row r="101" spans="1:15" x14ac:dyDescent="0.3">
      <c r="A101" s="24"/>
      <c r="B101" s="25"/>
      <c r="C101" s="27"/>
      <c r="D101" s="27"/>
      <c r="E101" s="27"/>
      <c r="F101" s="27"/>
      <c r="G101" s="27"/>
      <c r="H101" s="27" t="s">
        <v>878</v>
      </c>
      <c r="I101" s="38">
        <v>504983</v>
      </c>
      <c r="J101" s="27"/>
      <c r="K101" s="27" t="s">
        <v>774</v>
      </c>
      <c r="L101" s="27"/>
      <c r="M101" s="27" t="s">
        <v>896</v>
      </c>
      <c r="N101" s="24" t="s">
        <v>884</v>
      </c>
    </row>
    <row r="102" spans="1:15" x14ac:dyDescent="0.3">
      <c r="A102" s="24"/>
      <c r="B102" s="25"/>
      <c r="C102" s="27"/>
      <c r="D102" s="27"/>
      <c r="E102" s="27"/>
      <c r="F102" s="27"/>
      <c r="G102" s="27"/>
      <c r="H102" s="27" t="s">
        <v>684</v>
      </c>
      <c r="I102" s="38" t="s">
        <v>684</v>
      </c>
      <c r="J102" s="27"/>
      <c r="K102" s="27" t="s">
        <v>527</v>
      </c>
      <c r="L102" s="27" t="s">
        <v>684</v>
      </c>
      <c r="M102" s="27" t="s">
        <v>684</v>
      </c>
      <c r="N102" s="24"/>
    </row>
    <row r="103" spans="1:15" x14ac:dyDescent="0.3">
      <c r="A103" s="24"/>
      <c r="B103" s="25"/>
      <c r="C103" s="27"/>
      <c r="D103" s="27"/>
      <c r="E103" s="27"/>
      <c r="F103" s="27"/>
      <c r="G103" s="27"/>
      <c r="H103" s="27" t="s">
        <v>879</v>
      </c>
      <c r="I103" s="38">
        <v>504507</v>
      </c>
      <c r="J103" s="27"/>
      <c r="K103" s="27" t="s">
        <v>681</v>
      </c>
      <c r="L103" s="27"/>
      <c r="M103" s="27" t="s">
        <v>898</v>
      </c>
      <c r="N103" s="24" t="s">
        <v>897</v>
      </c>
    </row>
    <row r="104" spans="1:15" x14ac:dyDescent="0.3">
      <c r="A104" s="24"/>
      <c r="B104" s="25"/>
      <c r="C104" s="27"/>
      <c r="D104" s="27"/>
      <c r="E104" s="27"/>
      <c r="F104" s="27"/>
      <c r="G104" s="27"/>
      <c r="H104" s="27" t="s">
        <v>879</v>
      </c>
      <c r="I104" s="38">
        <v>504508</v>
      </c>
      <c r="J104" s="27"/>
      <c r="K104" s="27" t="s">
        <v>681</v>
      </c>
      <c r="L104" s="27"/>
      <c r="M104" s="27" t="s">
        <v>898</v>
      </c>
      <c r="N104" s="24" t="s">
        <v>891</v>
      </c>
    </row>
    <row r="105" spans="1:15" x14ac:dyDescent="0.3">
      <c r="A105" s="24"/>
      <c r="B105" s="25"/>
      <c r="C105" s="27"/>
      <c r="D105" s="27"/>
      <c r="E105" s="27"/>
      <c r="F105" s="27"/>
      <c r="G105" s="27"/>
      <c r="H105" s="27" t="s">
        <v>879</v>
      </c>
      <c r="I105" s="38">
        <v>504510</v>
      </c>
      <c r="J105" s="27"/>
      <c r="K105" s="27" t="s">
        <v>681</v>
      </c>
      <c r="L105" s="27"/>
      <c r="M105" s="27" t="s">
        <v>898</v>
      </c>
      <c r="N105" s="24" t="s">
        <v>892</v>
      </c>
    </row>
    <row r="106" spans="1:15" x14ac:dyDescent="0.3">
      <c r="A106" s="24"/>
      <c r="B106" s="25"/>
      <c r="C106" s="27"/>
      <c r="D106" s="27"/>
      <c r="E106" s="27"/>
      <c r="F106" s="27"/>
      <c r="G106" s="27"/>
      <c r="H106" s="27" t="s">
        <v>879</v>
      </c>
      <c r="I106" s="38">
        <v>504506</v>
      </c>
      <c r="J106" s="27"/>
      <c r="K106" s="27" t="s">
        <v>681</v>
      </c>
      <c r="L106" s="27"/>
      <c r="M106" s="27" t="s">
        <v>898</v>
      </c>
      <c r="N106" s="24" t="s">
        <v>575</v>
      </c>
    </row>
    <row r="107" spans="1:15" x14ac:dyDescent="0.3">
      <c r="A107" s="24"/>
      <c r="B107" s="25"/>
      <c r="C107" s="27"/>
      <c r="D107" s="40"/>
      <c r="E107" s="36"/>
      <c r="F107" s="36"/>
      <c r="G107" s="37"/>
      <c r="H107" s="423" t="s">
        <v>880</v>
      </c>
      <c r="I107" s="405">
        <v>505027</v>
      </c>
      <c r="J107" s="27"/>
      <c r="K107" t="s">
        <v>671</v>
      </c>
      <c r="L107" t="s">
        <v>883</v>
      </c>
      <c r="M107" t="s">
        <v>899</v>
      </c>
      <c r="N107" s="24" t="s">
        <v>893</v>
      </c>
    </row>
    <row r="108" spans="1:15" ht="15" thickBot="1" x14ac:dyDescent="0.35">
      <c r="A108" s="125"/>
      <c r="B108" s="124"/>
      <c r="C108" s="129"/>
      <c r="D108" s="126"/>
      <c r="E108" s="127"/>
      <c r="F108" s="127"/>
      <c r="G108" s="128"/>
      <c r="H108" s="417" t="s">
        <v>880</v>
      </c>
      <c r="I108" s="406">
        <v>505028</v>
      </c>
      <c r="J108" s="129"/>
      <c r="K108" s="367" t="s">
        <v>671</v>
      </c>
      <c r="L108" s="367" t="s">
        <v>883</v>
      </c>
      <c r="M108" s="367" t="s">
        <v>899</v>
      </c>
      <c r="N108" s="125" t="s">
        <v>523</v>
      </c>
    </row>
    <row r="109" spans="1:15" ht="28.8" x14ac:dyDescent="0.3">
      <c r="A109" s="199">
        <v>210</v>
      </c>
      <c r="B109" s="18" t="s">
        <v>931</v>
      </c>
      <c r="C109" s="195" t="s">
        <v>485</v>
      </c>
      <c r="D109" s="196">
        <v>5002278</v>
      </c>
      <c r="E109" s="197">
        <v>296</v>
      </c>
      <c r="F109" s="197"/>
      <c r="G109" s="198">
        <v>0.93</v>
      </c>
      <c r="H109" s="195" t="s">
        <v>148</v>
      </c>
      <c r="I109" s="195" t="s">
        <v>384</v>
      </c>
      <c r="J109" s="195"/>
      <c r="K109" t="s">
        <v>526</v>
      </c>
      <c r="L109" s="199"/>
      <c r="M109" s="196"/>
      <c r="N109" s="199"/>
    </row>
    <row r="110" spans="1:15" x14ac:dyDescent="0.3">
      <c r="A110" s="24"/>
      <c r="B110" s="25"/>
      <c r="C110" s="27" t="s">
        <v>485</v>
      </c>
      <c r="D110" s="40">
        <v>5002279</v>
      </c>
      <c r="E110" s="36">
        <v>412</v>
      </c>
      <c r="F110" s="36"/>
      <c r="G110" s="37">
        <v>0.93</v>
      </c>
      <c r="H110" s="27" t="s">
        <v>144</v>
      </c>
      <c r="I110" s="27" t="s">
        <v>385</v>
      </c>
      <c r="J110" s="27"/>
      <c r="K110" t="s">
        <v>526</v>
      </c>
      <c r="L110" s="24"/>
      <c r="M110" s="40"/>
      <c r="N110" s="24"/>
    </row>
    <row r="111" spans="1:15" x14ac:dyDescent="0.3">
      <c r="A111" s="24"/>
      <c r="B111" s="25"/>
      <c r="C111" s="27" t="s">
        <v>484</v>
      </c>
      <c r="D111" s="40">
        <v>5002350</v>
      </c>
      <c r="E111" s="36">
        <v>2064</v>
      </c>
      <c r="F111" s="36"/>
      <c r="G111" s="37">
        <v>0.92</v>
      </c>
      <c r="H111" s="27" t="s">
        <v>143</v>
      </c>
      <c r="I111" s="27" t="s">
        <v>400</v>
      </c>
      <c r="J111" s="27"/>
      <c r="K111" t="s">
        <v>526</v>
      </c>
      <c r="L111" s="24"/>
      <c r="M111" s="40"/>
      <c r="N111" s="24"/>
    </row>
    <row r="112" spans="1:15" x14ac:dyDescent="0.3">
      <c r="A112" s="24"/>
      <c r="B112" s="25"/>
      <c r="C112" s="27" t="s">
        <v>484</v>
      </c>
      <c r="D112" s="40">
        <v>5002339</v>
      </c>
      <c r="E112" s="36">
        <v>3120</v>
      </c>
      <c r="F112" s="36"/>
      <c r="G112" s="37">
        <v>0.92</v>
      </c>
      <c r="H112" s="27" t="s">
        <v>142</v>
      </c>
      <c r="I112" s="27" t="s">
        <v>396</v>
      </c>
      <c r="J112" s="27"/>
      <c r="K112" t="s">
        <v>526</v>
      </c>
      <c r="L112" s="24"/>
      <c r="M112" s="40"/>
      <c r="N112" s="24"/>
    </row>
    <row r="113" spans="1:14" x14ac:dyDescent="0.3">
      <c r="A113" s="24"/>
      <c r="B113" s="25"/>
      <c r="C113" s="27" t="s">
        <v>484</v>
      </c>
      <c r="D113" s="40">
        <v>5002335</v>
      </c>
      <c r="E113" s="36">
        <v>720</v>
      </c>
      <c r="F113" s="36"/>
      <c r="G113" s="37">
        <v>0.92</v>
      </c>
      <c r="H113" s="27" t="s">
        <v>150</v>
      </c>
      <c r="I113" s="27" t="s">
        <v>392</v>
      </c>
      <c r="J113" s="27"/>
      <c r="K113" t="s">
        <v>526</v>
      </c>
      <c r="L113" s="24"/>
      <c r="M113" s="40"/>
      <c r="N113" s="24"/>
    </row>
    <row r="114" spans="1:14" x14ac:dyDescent="0.3">
      <c r="A114" s="24"/>
      <c r="B114" s="25"/>
      <c r="C114" s="27" t="s">
        <v>484</v>
      </c>
      <c r="D114" s="40">
        <v>5002341</v>
      </c>
      <c r="E114" s="36">
        <v>2832</v>
      </c>
      <c r="F114" s="36"/>
      <c r="G114" s="37">
        <v>0.92</v>
      </c>
      <c r="H114" s="27" t="s">
        <v>146</v>
      </c>
      <c r="I114" s="27" t="s">
        <v>398</v>
      </c>
      <c r="J114" s="27"/>
      <c r="K114" t="s">
        <v>526</v>
      </c>
      <c r="L114" s="24"/>
      <c r="M114" s="40"/>
      <c r="N114" s="24"/>
    </row>
    <row r="115" spans="1:14" x14ac:dyDescent="0.3">
      <c r="A115" s="24"/>
      <c r="B115" s="25"/>
      <c r="C115" s="27" t="s">
        <v>484</v>
      </c>
      <c r="D115" s="40">
        <v>5002338</v>
      </c>
      <c r="E115" s="36">
        <v>4488</v>
      </c>
      <c r="F115" s="36"/>
      <c r="G115" s="37">
        <v>0.92</v>
      </c>
      <c r="H115" s="27" t="s">
        <v>145</v>
      </c>
      <c r="I115" s="27" t="s">
        <v>395</v>
      </c>
      <c r="J115" s="27"/>
      <c r="K115" t="s">
        <v>526</v>
      </c>
      <c r="L115" s="24"/>
      <c r="M115" s="40"/>
      <c r="N115" s="24"/>
    </row>
    <row r="116" spans="1:14" x14ac:dyDescent="0.3">
      <c r="A116" s="24"/>
      <c r="B116" s="25"/>
      <c r="C116" s="27"/>
      <c r="D116" s="40"/>
      <c r="E116" s="36"/>
      <c r="F116" s="36"/>
      <c r="G116" s="37"/>
      <c r="H116" s="423" t="s">
        <v>900</v>
      </c>
      <c r="I116">
        <v>505024</v>
      </c>
      <c r="J116" s="27"/>
      <c r="K116" t="s">
        <v>671</v>
      </c>
      <c r="L116" t="s">
        <v>925</v>
      </c>
      <c r="M116" t="s">
        <v>899</v>
      </c>
      <c r="N116" s="24" t="s">
        <v>919</v>
      </c>
    </row>
    <row r="117" spans="1:14" x14ac:dyDescent="0.3">
      <c r="A117" s="24"/>
      <c r="B117" s="25"/>
      <c r="C117" s="27"/>
      <c r="D117" s="40"/>
      <c r="E117" s="36"/>
      <c r="F117" s="36"/>
      <c r="G117" s="37"/>
      <c r="H117" s="416" t="s">
        <v>901</v>
      </c>
      <c r="I117" s="405">
        <v>501957</v>
      </c>
      <c r="J117" s="27"/>
      <c r="K117" t="s">
        <v>774</v>
      </c>
      <c r="L117" t="s">
        <v>926</v>
      </c>
      <c r="M117" t="s">
        <v>921</v>
      </c>
      <c r="N117" s="24" t="s">
        <v>920</v>
      </c>
    </row>
    <row r="118" spans="1:14" x14ac:dyDescent="0.3">
      <c r="A118" s="24"/>
      <c r="B118" s="25"/>
      <c r="C118" s="27"/>
      <c r="D118" s="40"/>
      <c r="E118" s="36"/>
      <c r="F118" s="36"/>
      <c r="G118" s="37"/>
      <c r="H118" s="416" t="s">
        <v>901</v>
      </c>
      <c r="I118" s="405">
        <v>501866</v>
      </c>
      <c r="J118" s="27"/>
      <c r="K118" t="s">
        <v>774</v>
      </c>
      <c r="L118" t="s">
        <v>926</v>
      </c>
      <c r="M118" t="s">
        <v>921</v>
      </c>
      <c r="N118" s="24" t="s">
        <v>922</v>
      </c>
    </row>
    <row r="119" spans="1:14" x14ac:dyDescent="0.3">
      <c r="A119" s="24"/>
      <c r="B119" s="25"/>
      <c r="C119" s="27"/>
      <c r="D119" s="40"/>
      <c r="E119" s="36"/>
      <c r="F119" s="36"/>
      <c r="G119" s="37"/>
      <c r="H119" s="416" t="s">
        <v>901</v>
      </c>
      <c r="I119" s="405">
        <v>504320</v>
      </c>
      <c r="J119" s="27"/>
      <c r="K119" t="s">
        <v>774</v>
      </c>
      <c r="L119" t="s">
        <v>926</v>
      </c>
      <c r="M119" t="s">
        <v>842</v>
      </c>
      <c r="N119" s="24" t="s">
        <v>891</v>
      </c>
    </row>
    <row r="120" spans="1:14" x14ac:dyDescent="0.3">
      <c r="A120" s="24"/>
      <c r="B120" s="25"/>
      <c r="C120" s="27"/>
      <c r="D120" s="40"/>
      <c r="E120" s="36"/>
      <c r="F120" s="36"/>
      <c r="G120" s="37"/>
      <c r="H120" s="416" t="s">
        <v>901</v>
      </c>
      <c r="I120" s="405">
        <v>504321</v>
      </c>
      <c r="J120" s="27"/>
      <c r="K120" t="s">
        <v>774</v>
      </c>
      <c r="L120" t="s">
        <v>926</v>
      </c>
      <c r="M120" t="s">
        <v>842</v>
      </c>
      <c r="N120" s="24" t="s">
        <v>839</v>
      </c>
    </row>
    <row r="121" spans="1:14" x14ac:dyDescent="0.3">
      <c r="A121" s="24"/>
      <c r="B121" s="25"/>
      <c r="C121" s="27"/>
      <c r="D121" s="40"/>
      <c r="E121" s="36"/>
      <c r="F121" s="36"/>
      <c r="G121" s="37"/>
      <c r="H121" s="416" t="s">
        <v>901</v>
      </c>
      <c r="I121" s="405"/>
      <c r="J121" s="27"/>
      <c r="K121" t="s">
        <v>774</v>
      </c>
      <c r="L121" t="s">
        <v>926</v>
      </c>
      <c r="M121" t="s">
        <v>842</v>
      </c>
      <c r="N121" s="24" t="s">
        <v>884</v>
      </c>
    </row>
    <row r="122" spans="1:14" x14ac:dyDescent="0.3">
      <c r="A122" s="24"/>
      <c r="B122" s="25"/>
      <c r="C122" s="27"/>
      <c r="D122" s="40"/>
      <c r="E122" s="36"/>
      <c r="F122" s="36"/>
      <c r="G122" s="37"/>
      <c r="H122" s="416" t="s">
        <v>902</v>
      </c>
      <c r="I122" s="405" t="s">
        <v>904</v>
      </c>
      <c r="J122" s="27"/>
      <c r="K122" t="s">
        <v>520</v>
      </c>
      <c r="L122" t="s">
        <v>927</v>
      </c>
      <c r="M122" t="s">
        <v>923</v>
      </c>
      <c r="N122" s="24" t="s">
        <v>523</v>
      </c>
    </row>
    <row r="123" spans="1:14" x14ac:dyDescent="0.3">
      <c r="A123" s="24"/>
      <c r="B123" s="25"/>
      <c r="C123" s="27"/>
      <c r="D123" s="40"/>
      <c r="E123" s="36"/>
      <c r="F123" s="36"/>
      <c r="G123" s="37"/>
      <c r="H123" s="416" t="s">
        <v>902</v>
      </c>
      <c r="I123" s="405" t="s">
        <v>905</v>
      </c>
      <c r="J123" s="27"/>
      <c r="K123" t="s">
        <v>520</v>
      </c>
      <c r="L123"/>
      <c r="M123" t="s">
        <v>923</v>
      </c>
      <c r="N123" s="24" t="s">
        <v>915</v>
      </c>
    </row>
    <row r="124" spans="1:14" x14ac:dyDescent="0.3">
      <c r="A124" s="24"/>
      <c r="B124" s="25"/>
      <c r="C124" s="27"/>
      <c r="D124" s="40"/>
      <c r="E124" s="36"/>
      <c r="F124" s="36"/>
      <c r="G124" s="37"/>
      <c r="H124" s="416" t="s">
        <v>902</v>
      </c>
      <c r="I124" s="405" t="s">
        <v>906</v>
      </c>
      <c r="J124" s="27"/>
      <c r="K124" t="s">
        <v>520</v>
      </c>
      <c r="L124"/>
      <c r="M124" t="s">
        <v>923</v>
      </c>
      <c r="N124" s="24" t="s">
        <v>884</v>
      </c>
    </row>
    <row r="125" spans="1:14" ht="14.25" customHeight="1" x14ac:dyDescent="0.3">
      <c r="A125" s="24"/>
      <c r="B125" s="25"/>
      <c r="C125" s="27"/>
      <c r="D125" s="40"/>
      <c r="E125" s="36"/>
      <c r="F125" s="36"/>
      <c r="G125" s="37"/>
      <c r="H125" s="416" t="s">
        <v>903</v>
      </c>
      <c r="I125" s="405" t="s">
        <v>907</v>
      </c>
      <c r="J125" s="27"/>
      <c r="K125" t="s">
        <v>527</v>
      </c>
      <c r="L125" t="s">
        <v>928</v>
      </c>
      <c r="M125" t="s">
        <v>532</v>
      </c>
      <c r="N125" s="24" t="s">
        <v>523</v>
      </c>
    </row>
    <row r="126" spans="1:14" ht="14.25" customHeight="1" x14ac:dyDescent="0.3">
      <c r="A126" s="24"/>
      <c r="B126" s="25"/>
      <c r="C126" s="27"/>
      <c r="D126" s="40"/>
      <c r="E126" s="36"/>
      <c r="F126" s="36"/>
      <c r="G126" s="37"/>
      <c r="H126" s="416" t="s">
        <v>903</v>
      </c>
      <c r="I126" s="405" t="s">
        <v>908</v>
      </c>
      <c r="J126" s="27"/>
      <c r="K126" t="s">
        <v>527</v>
      </c>
      <c r="L126"/>
      <c r="M126" t="s">
        <v>532</v>
      </c>
      <c r="N126" s="24" t="s">
        <v>918</v>
      </c>
    </row>
    <row r="127" spans="1:14" ht="14.25" customHeight="1" x14ac:dyDescent="0.3">
      <c r="A127" s="24"/>
      <c r="B127" s="25"/>
      <c r="C127" s="27"/>
      <c r="D127" s="40"/>
      <c r="E127" s="36"/>
      <c r="F127" s="36"/>
      <c r="G127" s="37"/>
      <c r="H127" s="416" t="s">
        <v>903</v>
      </c>
      <c r="I127" s="405" t="s">
        <v>909</v>
      </c>
      <c r="J127" s="27"/>
      <c r="K127" t="s">
        <v>527</v>
      </c>
      <c r="L127"/>
      <c r="M127" t="s">
        <v>532</v>
      </c>
      <c r="N127" s="24" t="s">
        <v>917</v>
      </c>
    </row>
    <row r="128" spans="1:14" ht="14.25" customHeight="1" x14ac:dyDescent="0.3">
      <c r="A128" s="24"/>
      <c r="B128" s="25"/>
      <c r="C128" s="27"/>
      <c r="D128" s="40"/>
      <c r="E128" s="36"/>
      <c r="F128" s="36"/>
      <c r="G128" s="37"/>
      <c r="H128" s="416" t="s">
        <v>903</v>
      </c>
      <c r="I128" s="405" t="s">
        <v>910</v>
      </c>
      <c r="J128" s="27"/>
      <c r="K128" t="s">
        <v>527</v>
      </c>
      <c r="L128"/>
      <c r="M128" t="s">
        <v>532</v>
      </c>
      <c r="N128" s="24" t="s">
        <v>575</v>
      </c>
    </row>
    <row r="129" spans="1:14" ht="14.25" customHeight="1" x14ac:dyDescent="0.3">
      <c r="A129" s="24"/>
      <c r="B129" s="25"/>
      <c r="C129" s="27"/>
      <c r="D129" s="40"/>
      <c r="E129" s="36"/>
      <c r="F129" s="36"/>
      <c r="G129" s="37"/>
      <c r="H129" s="416" t="s">
        <v>903</v>
      </c>
      <c r="I129" s="405" t="s">
        <v>911</v>
      </c>
      <c r="J129" s="27"/>
      <c r="K129" t="s">
        <v>527</v>
      </c>
      <c r="L129"/>
      <c r="M129" t="s">
        <v>532</v>
      </c>
      <c r="N129" s="24" t="s">
        <v>916</v>
      </c>
    </row>
    <row r="130" spans="1:14" ht="14.25" customHeight="1" x14ac:dyDescent="0.3">
      <c r="A130" s="24"/>
      <c r="B130" s="25"/>
      <c r="C130" s="27"/>
      <c r="D130" s="40"/>
      <c r="E130" s="36"/>
      <c r="F130" s="36"/>
      <c r="G130" s="37"/>
      <c r="H130" s="416" t="s">
        <v>903</v>
      </c>
      <c r="I130" s="405" t="s">
        <v>912</v>
      </c>
      <c r="J130" s="27"/>
      <c r="K130" t="s">
        <v>527</v>
      </c>
      <c r="L130"/>
      <c r="M130" t="s">
        <v>532</v>
      </c>
      <c r="N130" s="24" t="s">
        <v>884</v>
      </c>
    </row>
    <row r="131" spans="1:14" ht="14.25" customHeight="1" x14ac:dyDescent="0.3">
      <c r="A131" s="24"/>
      <c r="B131" s="25"/>
      <c r="C131" s="27"/>
      <c r="D131" s="40"/>
      <c r="E131" s="36"/>
      <c r="F131" s="36"/>
      <c r="G131" s="37"/>
      <c r="H131" s="416" t="s">
        <v>903</v>
      </c>
      <c r="I131" s="405" t="s">
        <v>913</v>
      </c>
      <c r="J131" s="27"/>
      <c r="K131" t="s">
        <v>527</v>
      </c>
      <c r="L131"/>
      <c r="M131" t="s">
        <v>924</v>
      </c>
      <c r="N131" s="24" t="s">
        <v>884</v>
      </c>
    </row>
    <row r="132" spans="1:14" ht="14.25" customHeight="1" thickBot="1" x14ac:dyDescent="0.35">
      <c r="A132" s="125"/>
      <c r="B132" s="124"/>
      <c r="C132" s="129"/>
      <c r="D132" s="126"/>
      <c r="E132" s="127"/>
      <c r="F132" s="127"/>
      <c r="G132" s="128"/>
      <c r="H132" s="418" t="s">
        <v>825</v>
      </c>
      <c r="I132" s="367" t="s">
        <v>825</v>
      </c>
      <c r="J132" s="129"/>
      <c r="K132" s="367" t="s">
        <v>681</v>
      </c>
      <c r="L132" s="371" t="s">
        <v>825</v>
      </c>
      <c r="M132" s="367" t="s">
        <v>825</v>
      </c>
      <c r="N132" s="125"/>
    </row>
    <row r="133" spans="1:14" ht="26.25" customHeight="1" x14ac:dyDescent="0.3">
      <c r="A133" s="24">
        <v>211</v>
      </c>
      <c r="B133" s="25" t="s">
        <v>490</v>
      </c>
      <c r="C133" s="27" t="s">
        <v>485</v>
      </c>
      <c r="D133" s="40">
        <v>5002150</v>
      </c>
      <c r="E133" s="36">
        <v>598</v>
      </c>
      <c r="F133" s="36"/>
      <c r="G133" s="37">
        <v>8.1300000000000008</v>
      </c>
      <c r="H133" s="27" t="s">
        <v>172</v>
      </c>
      <c r="I133" s="27" t="s">
        <v>374</v>
      </c>
      <c r="J133" s="27"/>
      <c r="K133" s="27" t="s">
        <v>526</v>
      </c>
      <c r="L133" s="24"/>
      <c r="M133" s="40"/>
      <c r="N133" s="24"/>
    </row>
    <row r="134" spans="1:14" ht="15" thickBot="1" x14ac:dyDescent="0.35">
      <c r="A134" s="125"/>
      <c r="B134" s="124"/>
      <c r="C134" s="129"/>
      <c r="D134" s="126">
        <v>5001910</v>
      </c>
      <c r="E134" s="127">
        <v>900</v>
      </c>
      <c r="F134" s="127"/>
      <c r="G134" s="128">
        <v>8.1300000000000008</v>
      </c>
      <c r="H134" s="129" t="s">
        <v>171</v>
      </c>
      <c r="I134" s="129"/>
      <c r="J134" s="129"/>
      <c r="K134" s="27" t="s">
        <v>526</v>
      </c>
      <c r="L134" s="125"/>
      <c r="M134" s="126"/>
      <c r="N134" s="125"/>
    </row>
    <row r="135" spans="1:14" ht="28.8" x14ac:dyDescent="0.3">
      <c r="A135" s="199">
        <v>212</v>
      </c>
      <c r="B135" s="18" t="s">
        <v>930</v>
      </c>
      <c r="C135" s="195" t="s">
        <v>484</v>
      </c>
      <c r="D135" s="196">
        <v>5001075</v>
      </c>
      <c r="E135" s="197">
        <v>912</v>
      </c>
      <c r="F135" s="197"/>
      <c r="G135" s="198">
        <v>2.97</v>
      </c>
      <c r="H135" s="195" t="s">
        <v>60</v>
      </c>
      <c r="I135" s="195" t="s">
        <v>335</v>
      </c>
      <c r="J135" s="195"/>
      <c r="K135" s="24" t="s">
        <v>526</v>
      </c>
      <c r="L135" s="199"/>
      <c r="M135" s="196"/>
      <c r="N135" s="199"/>
    </row>
    <row r="136" spans="1:14" x14ac:dyDescent="0.3">
      <c r="A136" s="24"/>
      <c r="B136" s="25"/>
      <c r="C136" s="27" t="s">
        <v>485</v>
      </c>
      <c r="D136" s="40">
        <v>5001070</v>
      </c>
      <c r="E136" s="36">
        <v>98</v>
      </c>
      <c r="F136" s="36"/>
      <c r="G136" s="37">
        <v>2.97</v>
      </c>
      <c r="H136" s="27" t="s">
        <v>98</v>
      </c>
      <c r="I136" s="27" t="s">
        <v>334</v>
      </c>
      <c r="J136" s="27"/>
      <c r="K136" s="24"/>
      <c r="L136" s="24"/>
      <c r="M136" s="40"/>
      <c r="N136" s="24"/>
    </row>
    <row r="137" spans="1:14" x14ac:dyDescent="0.3">
      <c r="A137" s="24"/>
      <c r="B137" s="25"/>
      <c r="C137" s="27"/>
      <c r="D137" s="40"/>
      <c r="E137" s="36"/>
      <c r="F137" s="36"/>
      <c r="G137" s="37"/>
      <c r="H137" s="422" t="s">
        <v>929</v>
      </c>
      <c r="I137" s="371">
        <v>504588</v>
      </c>
      <c r="J137" s="371"/>
      <c r="K137" s="24" t="s">
        <v>681</v>
      </c>
      <c r="L137" s="371" t="s">
        <v>932</v>
      </c>
      <c r="M137" s="371"/>
      <c r="N137" s="24"/>
    </row>
    <row r="138" spans="1:14" x14ac:dyDescent="0.3">
      <c r="A138" s="24"/>
      <c r="B138" s="25"/>
      <c r="C138" s="27"/>
      <c r="D138" s="40"/>
      <c r="E138" s="36"/>
      <c r="F138" s="36"/>
      <c r="G138" s="37"/>
      <c r="H138" s="422" t="s">
        <v>825</v>
      </c>
      <c r="I138" s="27"/>
      <c r="J138" s="27"/>
      <c r="K138" s="24" t="s">
        <v>774</v>
      </c>
      <c r="L138" s="24"/>
      <c r="M138" s="23"/>
      <c r="N138" s="24"/>
    </row>
    <row r="139" spans="1:14" x14ac:dyDescent="0.3">
      <c r="A139" s="24"/>
      <c r="B139" s="25"/>
      <c r="C139" s="27"/>
      <c r="D139" s="40"/>
      <c r="E139" s="36"/>
      <c r="F139" s="36"/>
      <c r="G139" s="37"/>
      <c r="H139" s="422" t="s">
        <v>825</v>
      </c>
      <c r="I139" s="27"/>
      <c r="J139" s="27"/>
      <c r="K139" s="24" t="s">
        <v>661</v>
      </c>
      <c r="L139" s="24"/>
      <c r="M139" s="23"/>
      <c r="N139" s="24"/>
    </row>
    <row r="140" spans="1:14" x14ac:dyDescent="0.3">
      <c r="A140" s="24"/>
      <c r="B140" s="25"/>
      <c r="C140" s="27"/>
      <c r="D140" s="40"/>
      <c r="E140" s="36"/>
      <c r="F140" s="36"/>
      <c r="G140" s="37"/>
      <c r="H140" s="422" t="s">
        <v>825</v>
      </c>
      <c r="I140" s="27"/>
      <c r="J140" s="27"/>
      <c r="K140" s="24" t="s">
        <v>520</v>
      </c>
      <c r="L140" s="24"/>
      <c r="M140" s="23"/>
      <c r="N140" s="24"/>
    </row>
    <row r="141" spans="1:14" x14ac:dyDescent="0.3">
      <c r="A141" s="24"/>
      <c r="B141" s="25"/>
      <c r="C141" s="27"/>
      <c r="D141" s="40"/>
      <c r="E141" s="36"/>
      <c r="F141" s="36"/>
      <c r="G141" s="37"/>
      <c r="H141" s="422" t="s">
        <v>825</v>
      </c>
      <c r="I141" s="27"/>
      <c r="J141" s="27"/>
      <c r="K141" s="24" t="s">
        <v>527</v>
      </c>
      <c r="L141" s="24"/>
      <c r="M141" s="23"/>
      <c r="N141" s="24"/>
    </row>
    <row r="142" spans="1:14" x14ac:dyDescent="0.3">
      <c r="A142" s="24"/>
      <c r="B142" s="25"/>
      <c r="C142" s="27"/>
      <c r="D142" s="40"/>
      <c r="E142" s="36"/>
      <c r="F142" s="36"/>
      <c r="G142" s="37"/>
      <c r="H142" s="422" t="s">
        <v>825</v>
      </c>
      <c r="I142" s="27"/>
      <c r="J142" s="27"/>
      <c r="K142" s="24" t="s">
        <v>671</v>
      </c>
      <c r="L142" s="24"/>
      <c r="M142" s="23"/>
      <c r="N142" s="24"/>
    </row>
    <row r="143" spans="1:14" ht="15" thickBot="1" x14ac:dyDescent="0.35">
      <c r="A143" s="125"/>
      <c r="B143" s="124"/>
      <c r="C143" s="407" t="s">
        <v>485</v>
      </c>
      <c r="D143" s="126"/>
      <c r="E143" s="127"/>
      <c r="F143" s="127"/>
      <c r="G143" s="127"/>
      <c r="H143" s="129"/>
      <c r="I143" s="408" t="s">
        <v>341</v>
      </c>
      <c r="J143" s="129"/>
      <c r="K143" s="125"/>
      <c r="L143" s="125"/>
      <c r="M143" s="126"/>
      <c r="N143" s="125"/>
    </row>
    <row r="144" spans="1:14" ht="28.8" x14ac:dyDescent="0.3">
      <c r="A144" s="199">
        <v>213</v>
      </c>
      <c r="B144" s="409" t="s">
        <v>934</v>
      </c>
      <c r="C144" s="195" t="s">
        <v>484</v>
      </c>
      <c r="D144" s="196">
        <v>5001310</v>
      </c>
      <c r="E144" s="197">
        <v>930</v>
      </c>
      <c r="F144" s="197"/>
      <c r="G144" s="198">
        <v>8.36</v>
      </c>
      <c r="H144" s="195" t="s">
        <v>61</v>
      </c>
      <c r="I144" s="195" t="s">
        <v>339</v>
      </c>
      <c r="J144" s="23"/>
      <c r="K144" s="27" t="s">
        <v>526</v>
      </c>
      <c r="L144" t="s">
        <v>933</v>
      </c>
      <c r="M144" s="196"/>
      <c r="N144" s="199"/>
    </row>
    <row r="145" spans="1:14" ht="14.25" customHeight="1" x14ac:dyDescent="0.3">
      <c r="A145" s="199"/>
      <c r="B145" s="194"/>
      <c r="C145" s="27" t="s">
        <v>485</v>
      </c>
      <c r="D145" s="40">
        <v>5001330</v>
      </c>
      <c r="E145" s="36">
        <v>140</v>
      </c>
      <c r="F145" s="36"/>
      <c r="G145" s="37">
        <v>8.36</v>
      </c>
      <c r="H145" s="27" t="s">
        <v>99</v>
      </c>
      <c r="I145" s="27" t="s">
        <v>340</v>
      </c>
      <c r="J145" s="195"/>
      <c r="K145" s="27" t="s">
        <v>526</v>
      </c>
      <c r="L145" s="27"/>
      <c r="M145" s="196"/>
      <c r="N145" s="199"/>
    </row>
    <row r="146" spans="1:14" x14ac:dyDescent="0.3">
      <c r="A146" s="199"/>
      <c r="B146" s="194"/>
      <c r="C146" s="195"/>
      <c r="D146" s="196"/>
      <c r="E146" s="197"/>
      <c r="F146" s="197"/>
      <c r="G146" s="198"/>
      <c r="H146" s="195"/>
      <c r="I146" s="195"/>
      <c r="J146" s="195"/>
      <c r="K146" s="27" t="s">
        <v>526</v>
      </c>
      <c r="L146" s="27"/>
      <c r="M146" s="196"/>
      <c r="N146" s="199"/>
    </row>
    <row r="147" spans="1:14" x14ac:dyDescent="0.3">
      <c r="A147" s="24"/>
      <c r="B147" s="25"/>
      <c r="C147" s="25"/>
      <c r="D147" s="25"/>
      <c r="E147" s="25"/>
      <c r="F147" s="25"/>
      <c r="G147" s="25"/>
      <c r="H147" s="416" t="s">
        <v>825</v>
      </c>
      <c r="I147" s="25"/>
      <c r="J147" s="27"/>
      <c r="K147" s="27" t="s">
        <v>774</v>
      </c>
      <c r="L147" s="27"/>
      <c r="M147" s="40"/>
      <c r="N147" s="24"/>
    </row>
    <row r="148" spans="1:14" x14ac:dyDescent="0.3">
      <c r="A148" s="199"/>
      <c r="B148" s="25"/>
      <c r="C148" s="25"/>
      <c r="D148" s="25"/>
      <c r="E148" s="25"/>
      <c r="F148" s="25"/>
      <c r="G148" s="25"/>
      <c r="H148" s="416" t="s">
        <v>825</v>
      </c>
      <c r="I148" s="25"/>
      <c r="J148" s="195"/>
      <c r="K148" s="27" t="s">
        <v>661</v>
      </c>
      <c r="L148" s="27"/>
      <c r="M148" s="196"/>
      <c r="N148" s="199"/>
    </row>
    <row r="149" spans="1:14" x14ac:dyDescent="0.3">
      <c r="A149" s="24"/>
      <c r="B149" s="25"/>
      <c r="C149" s="25"/>
      <c r="D149" s="25"/>
      <c r="E149" s="25"/>
      <c r="F149" s="25"/>
      <c r="G149" s="25"/>
      <c r="H149" s="416" t="s">
        <v>825</v>
      </c>
      <c r="I149" s="25"/>
      <c r="J149" s="27"/>
      <c r="K149" s="27" t="s">
        <v>520</v>
      </c>
      <c r="L149" s="27"/>
      <c r="M149" s="40"/>
      <c r="N149" s="24"/>
    </row>
    <row r="150" spans="1:14" x14ac:dyDescent="0.3">
      <c r="A150" s="199"/>
      <c r="B150" s="25"/>
      <c r="C150" s="25"/>
      <c r="D150" s="25"/>
      <c r="E150" s="25"/>
      <c r="F150" s="25"/>
      <c r="G150" s="25"/>
      <c r="H150" s="416" t="s">
        <v>825</v>
      </c>
      <c r="I150" s="25"/>
      <c r="J150" s="195"/>
      <c r="K150" s="27" t="s">
        <v>527</v>
      </c>
      <c r="L150" s="27"/>
      <c r="M150" s="196"/>
      <c r="N150" s="199"/>
    </row>
    <row r="151" spans="1:14" x14ac:dyDescent="0.3">
      <c r="A151" s="24"/>
      <c r="B151" s="25"/>
      <c r="C151" s="25"/>
      <c r="D151" s="25"/>
      <c r="E151" s="25"/>
      <c r="F151" s="25"/>
      <c r="G151" s="25"/>
      <c r="H151" s="422" t="s">
        <v>825</v>
      </c>
      <c r="I151" s="25"/>
      <c r="J151" s="27"/>
      <c r="K151" s="27" t="s">
        <v>671</v>
      </c>
      <c r="L151" s="27"/>
      <c r="M151" s="40"/>
      <c r="N151" s="24"/>
    </row>
    <row r="152" spans="1:14" ht="30.75" customHeight="1" x14ac:dyDescent="0.3">
      <c r="A152" s="24">
        <v>214</v>
      </c>
      <c r="B152" s="18" t="s">
        <v>935</v>
      </c>
      <c r="C152" s="27" t="s">
        <v>484</v>
      </c>
      <c r="D152" s="40">
        <v>5001725</v>
      </c>
      <c r="E152" s="36">
        <v>345</v>
      </c>
      <c r="F152" s="36"/>
      <c r="G152" s="37">
        <v>8.8000000000000007</v>
      </c>
      <c r="H152" s="27" t="s">
        <v>65</v>
      </c>
      <c r="I152" s="27" t="s">
        <v>348</v>
      </c>
      <c r="J152" s="27"/>
      <c r="K152" s="27" t="s">
        <v>526</v>
      </c>
      <c r="L152" s="24" t="s">
        <v>936</v>
      </c>
      <c r="M152" s="24"/>
      <c r="N152" s="24"/>
    </row>
    <row r="153" spans="1:14" x14ac:dyDescent="0.3">
      <c r="A153" s="199"/>
      <c r="B153" s="25"/>
      <c r="C153" s="27" t="s">
        <v>485</v>
      </c>
      <c r="D153" s="40">
        <v>5001381</v>
      </c>
      <c r="E153" s="36">
        <v>129</v>
      </c>
      <c r="F153" s="36"/>
      <c r="G153" s="37">
        <v>8.8000000000000007</v>
      </c>
      <c r="H153" s="27" t="s">
        <v>95</v>
      </c>
      <c r="I153" s="27" t="s">
        <v>357</v>
      </c>
      <c r="J153" s="27"/>
      <c r="K153" t="s">
        <v>526</v>
      </c>
      <c r="L153" s="24"/>
      <c r="M153" s="24"/>
      <c r="N153" s="199"/>
    </row>
    <row r="154" spans="1:14" x14ac:dyDescent="0.3">
      <c r="A154" s="199"/>
      <c r="B154" s="25"/>
      <c r="C154" s="24"/>
      <c r="D154" s="24"/>
      <c r="E154" s="24"/>
      <c r="F154" s="24"/>
      <c r="G154" s="24"/>
      <c r="H154" s="27" t="s">
        <v>96</v>
      </c>
      <c r="I154" s="374" t="s">
        <v>357</v>
      </c>
      <c r="J154" s="24"/>
      <c r="K154" s="370" t="s">
        <v>774</v>
      </c>
      <c r="L154" s="24" t="s">
        <v>939</v>
      </c>
      <c r="M154" s="24"/>
      <c r="N154" s="199" t="s">
        <v>804</v>
      </c>
    </row>
    <row r="155" spans="1:14" x14ac:dyDescent="0.3">
      <c r="A155" s="199"/>
      <c r="B155" s="25"/>
      <c r="C155" s="24"/>
      <c r="D155" s="24"/>
      <c r="E155" s="24"/>
      <c r="F155" s="24"/>
      <c r="G155" s="24"/>
      <c r="H155" s="27" t="s">
        <v>937</v>
      </c>
      <c r="I155" s="24"/>
      <c r="J155" s="24"/>
      <c r="K155" t="s">
        <v>661</v>
      </c>
      <c r="L155" s="24" t="s">
        <v>938</v>
      </c>
      <c r="M155" s="24" t="s">
        <v>940</v>
      </c>
      <c r="N155" s="413"/>
    </row>
    <row r="156" spans="1:14" x14ac:dyDescent="0.3">
      <c r="A156" s="199"/>
      <c r="B156" s="25"/>
      <c r="C156" s="24"/>
      <c r="D156" s="24"/>
      <c r="E156" s="24"/>
      <c r="F156" s="24"/>
      <c r="G156" s="24"/>
      <c r="H156" s="27" t="s">
        <v>942</v>
      </c>
      <c r="I156" s="24"/>
      <c r="J156" s="24"/>
      <c r="K156" t="s">
        <v>520</v>
      </c>
      <c r="L156" s="24" t="s">
        <v>943</v>
      </c>
      <c r="M156" s="24" t="s">
        <v>941</v>
      </c>
      <c r="N156" s="199" t="s">
        <v>804</v>
      </c>
    </row>
    <row r="157" spans="1:14" x14ac:dyDescent="0.3">
      <c r="A157" s="199"/>
      <c r="B157" s="25"/>
      <c r="C157" s="24"/>
      <c r="D157" s="24"/>
      <c r="E157" s="24"/>
      <c r="F157" s="24"/>
      <c r="G157" s="24"/>
      <c r="H157" s="27" t="s">
        <v>825</v>
      </c>
      <c r="I157" s="24"/>
      <c r="J157" s="24"/>
      <c r="K157" t="s">
        <v>527</v>
      </c>
      <c r="L157" s="24" t="s">
        <v>825</v>
      </c>
      <c r="M157" s="24"/>
      <c r="N157" s="199"/>
    </row>
    <row r="158" spans="1:14" x14ac:dyDescent="0.3">
      <c r="A158" s="199"/>
      <c r="B158" s="25"/>
      <c r="C158" s="24"/>
      <c r="D158" s="24"/>
      <c r="E158" s="24"/>
      <c r="F158" s="24"/>
      <c r="G158" s="24"/>
      <c r="H158" s="27" t="s">
        <v>825</v>
      </c>
      <c r="I158" s="24"/>
      <c r="J158" s="24"/>
      <c r="K158" t="s">
        <v>671</v>
      </c>
      <c r="L158" s="24" t="s">
        <v>825</v>
      </c>
      <c r="M158" s="24"/>
      <c r="N158" s="199"/>
    </row>
    <row r="159" spans="1:14" ht="15" thickBot="1" x14ac:dyDescent="0.35">
      <c r="A159" s="376"/>
      <c r="B159" s="124"/>
      <c r="C159" s="396"/>
      <c r="D159" s="410"/>
      <c r="E159" s="411"/>
      <c r="F159" s="411"/>
      <c r="G159" s="412"/>
      <c r="H159" s="129" t="s">
        <v>825</v>
      </c>
      <c r="I159" s="396"/>
      <c r="J159" s="378"/>
      <c r="K159" s="367" t="s">
        <v>681</v>
      </c>
      <c r="L159" s="371" t="s">
        <v>825</v>
      </c>
      <c r="M159" s="379"/>
      <c r="N159" s="376"/>
    </row>
    <row r="160" spans="1:14" ht="28.8" x14ac:dyDescent="0.3">
      <c r="A160" s="199">
        <v>215</v>
      </c>
      <c r="B160" s="194" t="s">
        <v>491</v>
      </c>
      <c r="C160" s="195" t="s">
        <v>485</v>
      </c>
      <c r="D160" s="196">
        <v>5001508</v>
      </c>
      <c r="E160" s="197">
        <v>63</v>
      </c>
      <c r="F160" s="197"/>
      <c r="G160" s="198">
        <v>33</v>
      </c>
      <c r="H160" s="195" t="s">
        <v>123</v>
      </c>
      <c r="I160" s="195" t="s">
        <v>343</v>
      </c>
      <c r="J160" s="195"/>
      <c r="K160" s="199" t="s">
        <v>507</v>
      </c>
      <c r="L160" s="199"/>
      <c r="M160" s="196"/>
      <c r="N160" s="199"/>
    </row>
    <row r="161" spans="1:14" x14ac:dyDescent="0.3">
      <c r="A161" s="24"/>
      <c r="B161" s="25"/>
      <c r="C161" s="27" t="s">
        <v>484</v>
      </c>
      <c r="D161" s="40">
        <v>5001749</v>
      </c>
      <c r="E161" s="36">
        <v>108</v>
      </c>
      <c r="F161" s="36"/>
      <c r="G161" s="37">
        <v>33</v>
      </c>
      <c r="H161" s="27" t="s">
        <v>131</v>
      </c>
      <c r="I161" s="27" t="s">
        <v>349</v>
      </c>
      <c r="J161" s="27"/>
      <c r="K161" s="24"/>
      <c r="L161" s="24"/>
      <c r="M161" s="40"/>
      <c r="N161" s="24"/>
    </row>
    <row r="162" spans="1:14" ht="28.8" x14ac:dyDescent="0.3">
      <c r="A162" s="24">
        <v>216</v>
      </c>
      <c r="B162" s="18" t="s">
        <v>954</v>
      </c>
      <c r="C162" s="27" t="s">
        <v>485</v>
      </c>
      <c r="D162" s="40">
        <v>5001507</v>
      </c>
      <c r="E162" s="36">
        <v>617</v>
      </c>
      <c r="F162" s="36"/>
      <c r="G162" s="37">
        <v>1.49</v>
      </c>
      <c r="H162" s="27" t="s">
        <v>164</v>
      </c>
      <c r="I162" s="27" t="s">
        <v>342</v>
      </c>
      <c r="J162" s="27"/>
      <c r="K162" s="24" t="s">
        <v>526</v>
      </c>
      <c r="L162" s="24"/>
      <c r="M162" s="40"/>
      <c r="N162" s="24"/>
    </row>
    <row r="163" spans="1:14" x14ac:dyDescent="0.3">
      <c r="A163" s="107"/>
      <c r="B163" s="108"/>
      <c r="C163" s="112" t="s">
        <v>484</v>
      </c>
      <c r="D163" s="109">
        <v>5001787</v>
      </c>
      <c r="E163" s="110">
        <v>3564</v>
      </c>
      <c r="F163" s="110"/>
      <c r="G163" s="111">
        <v>1.49</v>
      </c>
      <c r="H163" s="112" t="s">
        <v>62</v>
      </c>
      <c r="I163" s="107" t="s">
        <v>350</v>
      </c>
      <c r="J163" s="107"/>
      <c r="K163" s="107" t="s">
        <v>526</v>
      </c>
      <c r="L163" s="107"/>
      <c r="M163" s="109"/>
      <c r="N163" s="107"/>
    </row>
    <row r="164" spans="1:14" x14ac:dyDescent="0.3">
      <c r="A164" s="107"/>
      <c r="B164" s="108"/>
      <c r="C164" s="112"/>
      <c r="D164" s="109"/>
      <c r="E164" s="110"/>
      <c r="F164" s="110"/>
      <c r="G164" s="111"/>
      <c r="H164" s="424" t="s">
        <v>945</v>
      </c>
      <c r="I164" s="405">
        <v>504910</v>
      </c>
      <c r="J164" s="107"/>
      <c r="K164" s="107" t="s">
        <v>661</v>
      </c>
      <c r="L164" s="107" t="s">
        <v>947</v>
      </c>
      <c r="M164" t="s">
        <v>950</v>
      </c>
      <c r="N164" s="107" t="s">
        <v>523</v>
      </c>
    </row>
    <row r="165" spans="1:14" x14ac:dyDescent="0.3">
      <c r="A165" s="107"/>
      <c r="B165" s="108"/>
      <c r="C165" s="112"/>
      <c r="D165" s="109"/>
      <c r="E165" s="110"/>
      <c r="F165" s="110"/>
      <c r="G165" s="111"/>
      <c r="H165" s="424" t="s">
        <v>946</v>
      </c>
      <c r="I165" s="414" t="s">
        <v>976</v>
      </c>
      <c r="J165" s="107"/>
      <c r="K165" s="107" t="s">
        <v>774</v>
      </c>
      <c r="L165" s="107" t="s">
        <v>948</v>
      </c>
      <c r="M165" t="s">
        <v>951</v>
      </c>
      <c r="N165" s="107" t="s">
        <v>523</v>
      </c>
    </row>
    <row r="166" spans="1:14" x14ac:dyDescent="0.3">
      <c r="A166" s="107"/>
      <c r="B166" s="108"/>
      <c r="C166" s="112"/>
      <c r="D166" s="109"/>
      <c r="E166" s="110"/>
      <c r="F166" s="110"/>
      <c r="G166" s="111"/>
      <c r="H166" s="424" t="s">
        <v>946</v>
      </c>
      <c r="I166" s="414" t="s">
        <v>977</v>
      </c>
      <c r="J166" s="107"/>
      <c r="K166" s="107" t="s">
        <v>774</v>
      </c>
      <c r="L166" s="107" t="s">
        <v>949</v>
      </c>
      <c r="M166" t="s">
        <v>952</v>
      </c>
      <c r="N166" s="107" t="s">
        <v>914</v>
      </c>
    </row>
    <row r="167" spans="1:14" x14ac:dyDescent="0.3">
      <c r="A167" s="107"/>
      <c r="B167" s="108"/>
      <c r="C167" s="112"/>
      <c r="D167" s="109"/>
      <c r="E167" s="110"/>
      <c r="F167" s="110"/>
      <c r="G167" s="111"/>
      <c r="H167" s="424" t="s">
        <v>944</v>
      </c>
      <c r="I167" s="405">
        <v>504073</v>
      </c>
      <c r="J167" s="107"/>
      <c r="K167" s="107" t="s">
        <v>527</v>
      </c>
      <c r="L167" s="107"/>
      <c r="M167" t="s">
        <v>953</v>
      </c>
      <c r="N167" s="107" t="s">
        <v>523</v>
      </c>
    </row>
    <row r="168" spans="1:14" x14ac:dyDescent="0.3">
      <c r="A168" s="107"/>
      <c r="B168" s="108"/>
      <c r="C168" s="112"/>
      <c r="D168" s="109"/>
      <c r="E168" s="110"/>
      <c r="F168" s="110"/>
      <c r="G168" s="111"/>
      <c r="H168" s="424" t="s">
        <v>825</v>
      </c>
      <c r="I168" s="107"/>
      <c r="J168" s="107"/>
      <c r="K168" s="107" t="s">
        <v>681</v>
      </c>
      <c r="L168" s="107"/>
      <c r="M168" s="23"/>
      <c r="N168" s="107"/>
    </row>
    <row r="169" spans="1:14" x14ac:dyDescent="0.3">
      <c r="A169" s="107"/>
      <c r="B169" s="108"/>
      <c r="C169" s="112"/>
      <c r="D169" s="109"/>
      <c r="E169" s="110"/>
      <c r="F169" s="110"/>
      <c r="G169" s="111"/>
      <c r="H169" s="424" t="s">
        <v>825</v>
      </c>
      <c r="I169" s="107"/>
      <c r="J169" s="107"/>
      <c r="K169" s="107" t="s">
        <v>671</v>
      </c>
      <c r="L169" s="107"/>
      <c r="M169" s="23"/>
      <c r="N169" s="107"/>
    </row>
    <row r="170" spans="1:14" ht="15" thickBot="1" x14ac:dyDescent="0.35">
      <c r="A170" s="107"/>
      <c r="B170" s="108"/>
      <c r="C170" s="112"/>
      <c r="D170" s="109"/>
      <c r="E170" s="110"/>
      <c r="F170" s="110"/>
      <c r="G170" s="111"/>
      <c r="H170" s="424" t="s">
        <v>825</v>
      </c>
      <c r="I170" s="112"/>
      <c r="J170" s="371"/>
      <c r="K170" s="371" t="s">
        <v>520</v>
      </c>
      <c r="L170" s="107"/>
      <c r="M170" s="23"/>
      <c r="N170" s="107"/>
    </row>
    <row r="171" spans="1:14" ht="28.8" x14ac:dyDescent="0.3">
      <c r="A171" s="113">
        <v>217</v>
      </c>
      <c r="B171" s="425" t="s">
        <v>955</v>
      </c>
      <c r="C171" s="119" t="s">
        <v>485</v>
      </c>
      <c r="D171" s="116">
        <v>5002399</v>
      </c>
      <c r="E171" s="117">
        <v>3403</v>
      </c>
      <c r="F171" s="117">
        <f>E171*500</f>
        <v>1701500</v>
      </c>
      <c r="G171" s="118">
        <v>1.32</v>
      </c>
      <c r="H171" s="115" t="s">
        <v>678</v>
      </c>
      <c r="I171" s="119"/>
      <c r="J171" s="119">
        <v>5048956</v>
      </c>
      <c r="K171" s="115" t="s">
        <v>517</v>
      </c>
      <c r="L171" s="119" t="s">
        <v>524</v>
      </c>
      <c r="M171" s="114" t="s">
        <v>600</v>
      </c>
      <c r="N171" s="120" t="s">
        <v>523</v>
      </c>
    </row>
    <row r="172" spans="1:14" x14ac:dyDescent="0.3">
      <c r="A172" s="121"/>
      <c r="B172" s="25"/>
      <c r="C172" s="27"/>
      <c r="D172" s="40"/>
      <c r="E172" s="36"/>
      <c r="F172" s="36"/>
      <c r="G172" s="37"/>
      <c r="H172" s="24" t="s">
        <v>513</v>
      </c>
      <c r="I172" s="27"/>
      <c r="J172" s="27">
        <v>5049038</v>
      </c>
      <c r="K172" s="24" t="s">
        <v>517</v>
      </c>
      <c r="L172" s="27" t="s">
        <v>525</v>
      </c>
      <c r="M172" s="25" t="s">
        <v>600</v>
      </c>
      <c r="N172" s="122" t="s">
        <v>523</v>
      </c>
    </row>
    <row r="173" spans="1:14" x14ac:dyDescent="0.3">
      <c r="A173" s="121"/>
      <c r="B173" s="25"/>
      <c r="C173" s="27"/>
      <c r="D173" s="40"/>
      <c r="E173" s="36"/>
      <c r="F173" s="36"/>
      <c r="G173" s="37"/>
      <c r="H173" s="24" t="s">
        <v>684</v>
      </c>
      <c r="I173" s="27"/>
      <c r="J173" s="27" t="s">
        <v>684</v>
      </c>
      <c r="K173" s="96" t="s">
        <v>681</v>
      </c>
      <c r="L173" s="27" t="s">
        <v>684</v>
      </c>
      <c r="M173" s="25" t="s">
        <v>684</v>
      </c>
      <c r="N173" s="122" t="s">
        <v>684</v>
      </c>
    </row>
    <row r="174" spans="1:14" x14ac:dyDescent="0.3">
      <c r="A174" s="121"/>
      <c r="B174" s="25"/>
      <c r="C174" s="27"/>
      <c r="D174" s="40"/>
      <c r="E174" s="36"/>
      <c r="F174" s="36"/>
      <c r="G174" s="37"/>
      <c r="H174" s="24" t="s">
        <v>684</v>
      </c>
      <c r="I174" s="27"/>
      <c r="J174" s="27" t="s">
        <v>684</v>
      </c>
      <c r="K174" s="24" t="s">
        <v>682</v>
      </c>
      <c r="L174" s="27" t="s">
        <v>684</v>
      </c>
      <c r="M174" s="25" t="s">
        <v>684</v>
      </c>
      <c r="N174" s="122" t="s">
        <v>684</v>
      </c>
    </row>
    <row r="175" spans="1:14" x14ac:dyDescent="0.3">
      <c r="A175" s="121"/>
      <c r="B175" s="25"/>
      <c r="C175" s="27"/>
      <c r="D175" s="40"/>
      <c r="E175" s="36"/>
      <c r="F175" s="36"/>
      <c r="G175" s="37"/>
      <c r="H175" s="24" t="s">
        <v>528</v>
      </c>
      <c r="I175" s="27"/>
      <c r="J175" s="95">
        <v>505018</v>
      </c>
      <c r="K175" s="24" t="s">
        <v>526</v>
      </c>
      <c r="L175" s="27" t="s">
        <v>680</v>
      </c>
      <c r="M175" s="25" t="s">
        <v>679</v>
      </c>
      <c r="N175" s="122" t="s">
        <v>523</v>
      </c>
    </row>
    <row r="176" spans="1:14" x14ac:dyDescent="0.3">
      <c r="A176" s="121"/>
      <c r="B176" s="25"/>
      <c r="C176" s="27"/>
      <c r="D176" s="40"/>
      <c r="E176" s="36"/>
      <c r="F176" s="36"/>
      <c r="G176" s="37"/>
      <c r="H176" s="24" t="s">
        <v>514</v>
      </c>
      <c r="I176" s="27"/>
      <c r="J176" s="95">
        <v>2449053</v>
      </c>
      <c r="K176" s="24" t="s">
        <v>519</v>
      </c>
      <c r="L176" s="27" t="s">
        <v>686</v>
      </c>
      <c r="M176" s="25" t="s">
        <v>685</v>
      </c>
      <c r="N176" s="122" t="s">
        <v>523</v>
      </c>
    </row>
    <row r="177" spans="1:14" x14ac:dyDescent="0.3">
      <c r="A177" s="121"/>
      <c r="B177" s="25"/>
      <c r="C177" s="27"/>
      <c r="D177" s="40"/>
      <c r="E177" s="36"/>
      <c r="F177" s="36"/>
      <c r="G177" s="37"/>
      <c r="H177" s="24" t="s">
        <v>521</v>
      </c>
      <c r="I177" s="27"/>
      <c r="J177" s="27">
        <v>5046525</v>
      </c>
      <c r="K177" s="24" t="s">
        <v>520</v>
      </c>
      <c r="L177" s="27" t="s">
        <v>522</v>
      </c>
      <c r="M177" s="25" t="s">
        <v>687</v>
      </c>
      <c r="N177" s="122" t="s">
        <v>523</v>
      </c>
    </row>
    <row r="178" spans="1:14" ht="15" thickBot="1" x14ac:dyDescent="0.35">
      <c r="A178" s="123"/>
      <c r="B178" s="124"/>
      <c r="C178" s="129"/>
      <c r="D178" s="126"/>
      <c r="E178" s="127"/>
      <c r="F178" s="127"/>
      <c r="G178" s="128"/>
      <c r="H178" s="125" t="s">
        <v>515</v>
      </c>
      <c r="I178" s="129"/>
      <c r="J178" s="129">
        <v>505053</v>
      </c>
      <c r="K178" s="125" t="s">
        <v>527</v>
      </c>
      <c r="L178" s="129" t="s">
        <v>688</v>
      </c>
      <c r="M178" s="124" t="s">
        <v>687</v>
      </c>
      <c r="N178" s="130" t="s">
        <v>523</v>
      </c>
    </row>
    <row r="179" spans="1:14" ht="43.2" x14ac:dyDescent="0.3">
      <c r="A179" s="113">
        <v>218</v>
      </c>
      <c r="B179" s="114" t="s">
        <v>689</v>
      </c>
      <c r="C179" s="119" t="s">
        <v>484</v>
      </c>
      <c r="D179" s="116">
        <v>5001960</v>
      </c>
      <c r="E179" s="117">
        <v>1020</v>
      </c>
      <c r="F179" s="117">
        <f>E179*220</f>
        <v>224400</v>
      </c>
      <c r="G179" s="131">
        <f>110.88/30</f>
        <v>3.6959999999999997</v>
      </c>
      <c r="H179" s="115" t="s">
        <v>63</v>
      </c>
      <c r="I179" s="119"/>
      <c r="J179" s="119" t="s">
        <v>367</v>
      </c>
      <c r="K179" s="115" t="s">
        <v>517</v>
      </c>
      <c r="L179" s="115" t="s">
        <v>530</v>
      </c>
      <c r="M179" s="115" t="s">
        <v>571</v>
      </c>
      <c r="N179" s="132" t="s">
        <v>523</v>
      </c>
    </row>
    <row r="180" spans="1:14" x14ac:dyDescent="0.3">
      <c r="A180" s="121"/>
      <c r="B180" s="25"/>
      <c r="C180" s="27" t="s">
        <v>485</v>
      </c>
      <c r="D180" s="40">
        <v>5001961</v>
      </c>
      <c r="E180" s="36">
        <v>1344</v>
      </c>
      <c r="F180" s="36">
        <f>E180*220</f>
        <v>295680</v>
      </c>
      <c r="G180" s="29">
        <f>110.88/30</f>
        <v>3.6959999999999997</v>
      </c>
      <c r="H180" s="24" t="s">
        <v>170</v>
      </c>
      <c r="I180" s="27"/>
      <c r="J180" s="27" t="s">
        <v>691</v>
      </c>
      <c r="K180" s="24" t="s">
        <v>517</v>
      </c>
      <c r="L180" s="24" t="s">
        <v>530</v>
      </c>
      <c r="M180" s="24" t="s">
        <v>571</v>
      </c>
      <c r="N180" s="133" t="s">
        <v>690</v>
      </c>
    </row>
    <row r="181" spans="1:14" x14ac:dyDescent="0.3">
      <c r="A181" s="121"/>
      <c r="B181" s="25"/>
      <c r="C181" s="27"/>
      <c r="D181" s="40"/>
      <c r="E181" s="36"/>
      <c r="F181" s="36"/>
      <c r="G181" s="29"/>
      <c r="H181" s="24" t="s">
        <v>684</v>
      </c>
      <c r="I181" s="27"/>
      <c r="J181" s="27" t="s">
        <v>684</v>
      </c>
      <c r="K181" s="96" t="s">
        <v>681</v>
      </c>
      <c r="L181" s="27" t="s">
        <v>684</v>
      </c>
      <c r="M181" s="25" t="s">
        <v>684</v>
      </c>
      <c r="N181" s="122" t="s">
        <v>684</v>
      </c>
    </row>
    <row r="182" spans="1:14" x14ac:dyDescent="0.3">
      <c r="A182" s="121"/>
      <c r="B182" s="25"/>
      <c r="C182" s="27"/>
      <c r="D182" s="40"/>
      <c r="E182" s="36"/>
      <c r="F182" s="36"/>
      <c r="G182" s="37"/>
      <c r="H182" s="24" t="s">
        <v>684</v>
      </c>
      <c r="I182" s="27"/>
      <c r="J182" s="27" t="s">
        <v>684</v>
      </c>
      <c r="K182" s="24" t="s">
        <v>682</v>
      </c>
      <c r="L182" s="97" t="s">
        <v>692</v>
      </c>
      <c r="M182" s="25" t="s">
        <v>693</v>
      </c>
      <c r="N182" s="133" t="s">
        <v>523</v>
      </c>
    </row>
    <row r="183" spans="1:14" x14ac:dyDescent="0.3">
      <c r="A183" s="121"/>
      <c r="B183" s="25"/>
      <c r="C183" s="27"/>
      <c r="D183" s="40"/>
      <c r="E183" s="36"/>
      <c r="F183" s="36"/>
      <c r="G183" s="37"/>
      <c r="H183" s="24" t="s">
        <v>684</v>
      </c>
      <c r="I183" s="27"/>
      <c r="J183" s="27" t="s">
        <v>684</v>
      </c>
      <c r="K183" s="24" t="s">
        <v>526</v>
      </c>
      <c r="L183" s="97" t="s">
        <v>695</v>
      </c>
      <c r="M183" s="25" t="s">
        <v>574</v>
      </c>
      <c r="N183" s="133" t="s">
        <v>523</v>
      </c>
    </row>
    <row r="184" spans="1:14" x14ac:dyDescent="0.3">
      <c r="A184" s="121"/>
      <c r="B184" s="25"/>
      <c r="C184" s="27"/>
      <c r="D184" s="40"/>
      <c r="E184" s="36"/>
      <c r="F184" s="36"/>
      <c r="G184" s="37"/>
      <c r="H184" s="24" t="s">
        <v>684</v>
      </c>
      <c r="I184" s="27"/>
      <c r="J184" s="27" t="s">
        <v>684</v>
      </c>
      <c r="K184" s="27" t="s">
        <v>519</v>
      </c>
      <c r="L184" s="25" t="s">
        <v>684</v>
      </c>
      <c r="M184" s="25" t="s">
        <v>684</v>
      </c>
      <c r="N184" s="133" t="s">
        <v>684</v>
      </c>
    </row>
    <row r="185" spans="1:14" x14ac:dyDescent="0.3">
      <c r="A185" s="121"/>
      <c r="B185" s="25"/>
      <c r="C185" s="27"/>
      <c r="D185" s="40"/>
      <c r="E185" s="36"/>
      <c r="F185" s="36"/>
      <c r="G185" s="37"/>
      <c r="H185" s="24" t="s">
        <v>684</v>
      </c>
      <c r="I185" s="27"/>
      <c r="J185" s="99" t="s">
        <v>684</v>
      </c>
      <c r="K185" s="24" t="s">
        <v>520</v>
      </c>
      <c r="L185" s="24" t="s">
        <v>694</v>
      </c>
      <c r="M185" s="25" t="s">
        <v>696</v>
      </c>
      <c r="N185" s="133" t="s">
        <v>529</v>
      </c>
    </row>
    <row r="186" spans="1:14" ht="15" thickBot="1" x14ac:dyDescent="0.35">
      <c r="A186" s="123"/>
      <c r="B186" s="124"/>
      <c r="C186" s="129"/>
      <c r="D186" s="126"/>
      <c r="E186" s="127"/>
      <c r="F186" s="127"/>
      <c r="G186" s="127"/>
      <c r="H186" s="125" t="s">
        <v>684</v>
      </c>
      <c r="I186" s="129"/>
      <c r="J186" s="129" t="s">
        <v>684</v>
      </c>
      <c r="K186" s="129" t="s">
        <v>527</v>
      </c>
      <c r="L186" s="124" t="s">
        <v>684</v>
      </c>
      <c r="M186" s="124" t="s">
        <v>684</v>
      </c>
      <c r="N186" s="134" t="s">
        <v>684</v>
      </c>
    </row>
    <row r="187" spans="1:14" ht="43.2" x14ac:dyDescent="0.3">
      <c r="A187" s="135"/>
      <c r="B187" s="136" t="s">
        <v>698</v>
      </c>
      <c r="C187" s="119" t="s">
        <v>485</v>
      </c>
      <c r="D187" s="116">
        <v>5002244</v>
      </c>
      <c r="E187" s="117">
        <v>1262</v>
      </c>
      <c r="F187" s="117">
        <f>E187*500</f>
        <v>631000</v>
      </c>
      <c r="G187" s="118">
        <v>8.25</v>
      </c>
      <c r="H187" s="115" t="s">
        <v>140</v>
      </c>
      <c r="I187" s="119"/>
      <c r="J187" s="119">
        <v>5046068</v>
      </c>
      <c r="K187" s="115" t="s">
        <v>527</v>
      </c>
      <c r="L187" s="115" t="s">
        <v>534</v>
      </c>
      <c r="M187" s="115" t="s">
        <v>687</v>
      </c>
      <c r="N187" s="137" t="s">
        <v>523</v>
      </c>
    </row>
    <row r="188" spans="1:14" x14ac:dyDescent="0.3">
      <c r="A188" s="121"/>
      <c r="B188" s="25" t="s">
        <v>77</v>
      </c>
      <c r="C188" s="27" t="s">
        <v>484</v>
      </c>
      <c r="D188" s="40">
        <v>5002245</v>
      </c>
      <c r="E188" s="36">
        <v>228</v>
      </c>
      <c r="F188" s="36">
        <f>E188*500</f>
        <v>114000</v>
      </c>
      <c r="G188" s="37">
        <v>8.25</v>
      </c>
      <c r="H188" s="24" t="s">
        <v>141</v>
      </c>
      <c r="I188" s="27"/>
      <c r="J188" s="27" t="s">
        <v>383</v>
      </c>
      <c r="K188" s="24" t="s">
        <v>527</v>
      </c>
      <c r="L188" s="24" t="s">
        <v>534</v>
      </c>
      <c r="M188" s="24" t="s">
        <v>687</v>
      </c>
      <c r="N188" s="138" t="s">
        <v>523</v>
      </c>
    </row>
    <row r="189" spans="1:14" x14ac:dyDescent="0.3">
      <c r="A189" s="121"/>
      <c r="B189" s="25"/>
      <c r="C189" s="27" t="s">
        <v>485</v>
      </c>
      <c r="D189" s="40">
        <v>5000369</v>
      </c>
      <c r="E189" s="36">
        <v>159</v>
      </c>
      <c r="F189" s="36">
        <f>E189*500</f>
        <v>79500</v>
      </c>
      <c r="G189" s="37">
        <v>11.999000000000001</v>
      </c>
      <c r="H189" s="24" t="s">
        <v>684</v>
      </c>
      <c r="I189" s="27"/>
      <c r="J189" s="99" t="s">
        <v>684</v>
      </c>
      <c r="K189" s="106" t="s">
        <v>519</v>
      </c>
      <c r="L189" s="106" t="s">
        <v>700</v>
      </c>
      <c r="M189" s="106" t="s">
        <v>685</v>
      </c>
      <c r="N189" s="139" t="s">
        <v>531</v>
      </c>
    </row>
    <row r="190" spans="1:14" x14ac:dyDescent="0.3">
      <c r="A190" s="121"/>
      <c r="B190" s="25"/>
      <c r="C190" s="27"/>
      <c r="D190" s="40"/>
      <c r="E190" s="36"/>
      <c r="F190" s="36"/>
      <c r="G190" s="37"/>
      <c r="H190" s="24" t="s">
        <v>684</v>
      </c>
      <c r="I190" s="27"/>
      <c r="J190" s="27" t="s">
        <v>684</v>
      </c>
      <c r="K190" s="106" t="s">
        <v>517</v>
      </c>
      <c r="L190" s="101" t="s">
        <v>714</v>
      </c>
      <c r="M190" s="101" t="s">
        <v>600</v>
      </c>
      <c r="N190" s="139" t="s">
        <v>523</v>
      </c>
    </row>
    <row r="191" spans="1:14" x14ac:dyDescent="0.3">
      <c r="A191" s="121"/>
      <c r="B191" s="25"/>
      <c r="C191" s="27"/>
      <c r="D191" s="40"/>
      <c r="E191" s="36"/>
      <c r="F191" s="36"/>
      <c r="G191" s="37"/>
      <c r="H191" s="24" t="s">
        <v>684</v>
      </c>
      <c r="I191" s="27"/>
      <c r="J191" s="27" t="s">
        <v>684</v>
      </c>
      <c r="K191" s="24" t="s">
        <v>526</v>
      </c>
      <c r="L191" s="24" t="s">
        <v>684</v>
      </c>
      <c r="M191" s="27" t="s">
        <v>684</v>
      </c>
      <c r="N191" s="140" t="s">
        <v>684</v>
      </c>
    </row>
    <row r="192" spans="1:14" x14ac:dyDescent="0.3">
      <c r="A192" s="145"/>
      <c r="B192" s="108"/>
      <c r="C192" s="112"/>
      <c r="D192" s="109"/>
      <c r="E192" s="110"/>
      <c r="F192" s="110"/>
      <c r="G192" s="111"/>
      <c r="H192" s="24" t="s">
        <v>684</v>
      </c>
      <c r="I192" s="27"/>
      <c r="J192" s="27" t="s">
        <v>684</v>
      </c>
      <c r="K192" s="24" t="s">
        <v>671</v>
      </c>
      <c r="L192" s="24" t="s">
        <v>684</v>
      </c>
      <c r="M192" s="27" t="s">
        <v>684</v>
      </c>
      <c r="N192" s="140" t="s">
        <v>684</v>
      </c>
    </row>
    <row r="193" spans="1:14" x14ac:dyDescent="0.3">
      <c r="A193" s="145"/>
      <c r="B193" s="108"/>
      <c r="C193" s="112"/>
      <c r="D193" s="109"/>
      <c r="E193" s="110"/>
      <c r="F193" s="110"/>
      <c r="G193" s="111"/>
      <c r="H193" s="24" t="s">
        <v>684</v>
      </c>
      <c r="I193" s="27"/>
      <c r="J193" s="27" t="s">
        <v>684</v>
      </c>
      <c r="K193" s="96" t="s">
        <v>681</v>
      </c>
      <c r="L193" s="27" t="s">
        <v>684</v>
      </c>
      <c r="M193" s="27" t="s">
        <v>684</v>
      </c>
      <c r="N193" s="140" t="s">
        <v>684</v>
      </c>
    </row>
    <row r="194" spans="1:14" ht="15" thickBot="1" x14ac:dyDescent="0.35">
      <c r="A194" s="123"/>
      <c r="B194" s="124"/>
      <c r="C194" s="129"/>
      <c r="D194" s="126"/>
      <c r="E194" s="127"/>
      <c r="F194" s="127"/>
      <c r="G194" s="128"/>
      <c r="H194" s="24" t="s">
        <v>684</v>
      </c>
      <c r="I194" s="129"/>
      <c r="J194" s="129" t="s">
        <v>684</v>
      </c>
      <c r="K194" s="125" t="s">
        <v>520</v>
      </c>
      <c r="L194" s="125" t="s">
        <v>684</v>
      </c>
      <c r="M194" s="129" t="s">
        <v>684</v>
      </c>
      <c r="N194" s="141" t="s">
        <v>684</v>
      </c>
    </row>
    <row r="195" spans="1:14" ht="43.2" x14ac:dyDescent="0.3">
      <c r="A195" s="113">
        <v>220</v>
      </c>
      <c r="B195" s="114" t="s">
        <v>699</v>
      </c>
      <c r="C195" s="119" t="s">
        <v>484</v>
      </c>
      <c r="D195" s="142">
        <v>5001878</v>
      </c>
      <c r="E195" s="117">
        <v>48</v>
      </c>
      <c r="F195" s="117">
        <f>E195*200</f>
        <v>9600</v>
      </c>
      <c r="G195" s="131">
        <f>84.48/24</f>
        <v>3.52</v>
      </c>
      <c r="H195" s="115" t="s">
        <v>157</v>
      </c>
      <c r="I195" s="119"/>
      <c r="J195" s="142" t="s">
        <v>697</v>
      </c>
      <c r="K195" s="115" t="s">
        <v>527</v>
      </c>
      <c r="L195" s="115" t="s">
        <v>533</v>
      </c>
      <c r="M195" s="115" t="s">
        <v>532</v>
      </c>
      <c r="N195" s="137" t="s">
        <v>523</v>
      </c>
    </row>
    <row r="196" spans="1:14" x14ac:dyDescent="0.3">
      <c r="A196" s="121"/>
      <c r="B196" s="25"/>
      <c r="C196" s="27" t="s">
        <v>485</v>
      </c>
      <c r="D196" s="19">
        <v>5001840</v>
      </c>
      <c r="E196" s="36">
        <v>96</v>
      </c>
      <c r="F196" s="36">
        <f>E196*200</f>
        <v>19200</v>
      </c>
      <c r="G196" s="29">
        <f>84.48/24</f>
        <v>3.52</v>
      </c>
      <c r="H196" s="24" t="s">
        <v>156</v>
      </c>
      <c r="I196" s="27"/>
      <c r="J196" s="19" t="s">
        <v>355</v>
      </c>
      <c r="K196" s="24" t="s">
        <v>527</v>
      </c>
      <c r="L196" s="24" t="s">
        <v>533</v>
      </c>
      <c r="M196" s="24" t="s">
        <v>532</v>
      </c>
      <c r="N196" s="138" t="s">
        <v>523</v>
      </c>
    </row>
    <row r="197" spans="1:14" x14ac:dyDescent="0.3">
      <c r="A197" s="121"/>
      <c r="B197" s="25"/>
      <c r="C197" s="27"/>
      <c r="D197" s="19"/>
      <c r="E197" s="36"/>
      <c r="F197" s="36"/>
      <c r="G197" s="29"/>
      <c r="H197" s="24" t="s">
        <v>707</v>
      </c>
      <c r="I197" s="27"/>
      <c r="J197" s="27" t="s">
        <v>704</v>
      </c>
      <c r="K197" s="24" t="s">
        <v>519</v>
      </c>
      <c r="L197" s="25" t="s">
        <v>703</v>
      </c>
      <c r="M197" s="27" t="s">
        <v>706</v>
      </c>
      <c r="N197" s="140" t="s">
        <v>705</v>
      </c>
    </row>
    <row r="198" spans="1:14" x14ac:dyDescent="0.3">
      <c r="A198" s="121"/>
      <c r="B198" s="25"/>
      <c r="C198" s="27"/>
      <c r="D198" s="19"/>
      <c r="E198" s="36"/>
      <c r="F198" s="36"/>
      <c r="G198" s="29"/>
      <c r="H198" s="24" t="s">
        <v>684</v>
      </c>
      <c r="I198" s="27"/>
      <c r="J198" s="27" t="s">
        <v>684</v>
      </c>
      <c r="K198" s="106" t="s">
        <v>517</v>
      </c>
      <c r="L198" s="101" t="s">
        <v>701</v>
      </c>
      <c r="M198" s="24" t="s">
        <v>571</v>
      </c>
      <c r="N198" s="138" t="s">
        <v>702</v>
      </c>
    </row>
    <row r="199" spans="1:14" x14ac:dyDescent="0.3">
      <c r="A199" s="121"/>
      <c r="B199" s="25"/>
      <c r="C199" s="27"/>
      <c r="D199" s="19"/>
      <c r="E199" s="36"/>
      <c r="F199" s="36"/>
      <c r="G199" s="29"/>
      <c r="H199" s="24" t="s">
        <v>684</v>
      </c>
      <c r="I199" s="27"/>
      <c r="J199" s="27" t="s">
        <v>684</v>
      </c>
      <c r="K199" s="24" t="s">
        <v>526</v>
      </c>
      <c r="L199" s="24" t="s">
        <v>684</v>
      </c>
      <c r="M199" s="27" t="s">
        <v>684</v>
      </c>
      <c r="N199" s="140" t="s">
        <v>684</v>
      </c>
    </row>
    <row r="200" spans="1:14" x14ac:dyDescent="0.3">
      <c r="A200" s="145"/>
      <c r="B200" s="108"/>
      <c r="C200" s="112"/>
      <c r="D200" s="69"/>
      <c r="E200" s="110"/>
      <c r="F200" s="110"/>
      <c r="G200" s="146"/>
      <c r="H200" s="24" t="s">
        <v>684</v>
      </c>
      <c r="I200" s="27"/>
      <c r="J200" s="27" t="s">
        <v>684</v>
      </c>
      <c r="K200" s="24" t="s">
        <v>671</v>
      </c>
      <c r="L200" s="24" t="s">
        <v>684</v>
      </c>
      <c r="M200" s="27" t="s">
        <v>684</v>
      </c>
      <c r="N200" s="140" t="s">
        <v>684</v>
      </c>
    </row>
    <row r="201" spans="1:14" x14ac:dyDescent="0.3">
      <c r="A201" s="145"/>
      <c r="B201" s="108"/>
      <c r="C201" s="112"/>
      <c r="D201" s="69"/>
      <c r="E201" s="110"/>
      <c r="F201" s="110"/>
      <c r="G201" s="146"/>
      <c r="H201" s="24" t="s">
        <v>684</v>
      </c>
      <c r="I201" s="27"/>
      <c r="J201" s="27" t="s">
        <v>684</v>
      </c>
      <c r="K201" s="96" t="s">
        <v>681</v>
      </c>
      <c r="L201" s="27" t="s">
        <v>684</v>
      </c>
      <c r="M201" s="27" t="s">
        <v>684</v>
      </c>
      <c r="N201" s="140" t="s">
        <v>684</v>
      </c>
    </row>
    <row r="202" spans="1:14" ht="15" thickBot="1" x14ac:dyDescent="0.35">
      <c r="A202" s="123"/>
      <c r="B202" s="124"/>
      <c r="C202" s="129"/>
      <c r="D202" s="50"/>
      <c r="E202" s="127"/>
      <c r="F202" s="127"/>
      <c r="G202" s="143"/>
      <c r="H202" s="125" t="s">
        <v>684</v>
      </c>
      <c r="I202" s="129"/>
      <c r="J202" s="129" t="s">
        <v>684</v>
      </c>
      <c r="K202" s="125" t="s">
        <v>520</v>
      </c>
      <c r="L202" s="125" t="s">
        <v>684</v>
      </c>
      <c r="M202" s="129" t="s">
        <v>684</v>
      </c>
      <c r="N202" s="141" t="s">
        <v>684</v>
      </c>
    </row>
    <row r="203" spans="1:14" ht="32.25" customHeight="1" x14ac:dyDescent="0.3">
      <c r="A203" s="113">
        <v>221</v>
      </c>
      <c r="B203" s="114" t="s">
        <v>708</v>
      </c>
      <c r="C203" s="119" t="s">
        <v>485</v>
      </c>
      <c r="D203" s="116">
        <v>5002210</v>
      </c>
      <c r="E203" s="117">
        <v>62</v>
      </c>
      <c r="F203" s="117">
        <f>E203*200</f>
        <v>12400</v>
      </c>
      <c r="G203" s="131">
        <f>25.08/24</f>
        <v>1.0449999999999999</v>
      </c>
      <c r="H203" s="115" t="s">
        <v>91</v>
      </c>
      <c r="I203" s="119"/>
      <c r="J203" s="119" t="s">
        <v>713</v>
      </c>
      <c r="K203" s="119" t="s">
        <v>526</v>
      </c>
      <c r="L203" s="119" t="s">
        <v>536</v>
      </c>
      <c r="M203" s="119" t="s">
        <v>535</v>
      </c>
      <c r="N203" s="147" t="s">
        <v>537</v>
      </c>
    </row>
    <row r="204" spans="1:14" ht="33" customHeight="1" x14ac:dyDescent="0.3">
      <c r="A204" s="121"/>
      <c r="B204" s="148"/>
      <c r="C204" s="148" t="s">
        <v>484</v>
      </c>
      <c r="D204" s="149">
        <v>5002321</v>
      </c>
      <c r="E204" s="149">
        <v>432</v>
      </c>
      <c r="F204" s="36">
        <f>E204*200</f>
        <v>86400</v>
      </c>
      <c r="G204" s="149">
        <v>1.05</v>
      </c>
      <c r="H204" s="148" t="s">
        <v>92</v>
      </c>
      <c r="I204" s="23"/>
      <c r="J204" s="148" t="s">
        <v>390</v>
      </c>
      <c r="K204" s="148" t="s">
        <v>526</v>
      </c>
      <c r="L204" s="148" t="s">
        <v>536</v>
      </c>
      <c r="M204" s="148" t="s">
        <v>535</v>
      </c>
      <c r="N204" s="150" t="s">
        <v>537</v>
      </c>
    </row>
    <row r="205" spans="1:14" x14ac:dyDescent="0.3">
      <c r="A205" s="121"/>
      <c r="B205" s="148"/>
      <c r="C205" s="148"/>
      <c r="D205" s="149"/>
      <c r="E205" s="149"/>
      <c r="F205" s="149"/>
      <c r="G205" s="149"/>
      <c r="H205" s="148" t="s">
        <v>615</v>
      </c>
      <c r="I205" s="100"/>
      <c r="J205" s="151" t="s">
        <v>614</v>
      </c>
      <c r="K205" s="148" t="s">
        <v>520</v>
      </c>
      <c r="L205" s="148" t="s">
        <v>617</v>
      </c>
      <c r="M205" s="148" t="s">
        <v>618</v>
      </c>
      <c r="N205" s="150" t="s">
        <v>616</v>
      </c>
    </row>
    <row r="206" spans="1:14" ht="15" thickBot="1" x14ac:dyDescent="0.35">
      <c r="A206" s="123"/>
      <c r="B206" s="152"/>
      <c r="C206" s="152"/>
      <c r="D206" s="153"/>
      <c r="E206" s="153"/>
      <c r="F206" s="153"/>
      <c r="G206" s="153"/>
      <c r="H206" s="152" t="s">
        <v>709</v>
      </c>
      <c r="I206" s="154"/>
      <c r="J206" s="155" t="s">
        <v>712</v>
      </c>
      <c r="K206" s="152" t="s">
        <v>517</v>
      </c>
      <c r="L206" s="152" t="s">
        <v>710</v>
      </c>
      <c r="M206" s="152" t="s">
        <v>571</v>
      </c>
      <c r="N206" s="156" t="s">
        <v>711</v>
      </c>
    </row>
    <row r="207" spans="1:14" x14ac:dyDescent="0.3">
      <c r="A207" s="113">
        <v>222</v>
      </c>
      <c r="B207" s="114" t="s">
        <v>0</v>
      </c>
      <c r="C207" s="119" t="s">
        <v>485</v>
      </c>
      <c r="D207" s="116">
        <v>5002310</v>
      </c>
      <c r="E207" s="117">
        <v>0</v>
      </c>
      <c r="F207" s="117">
        <f>E207*500</f>
        <v>0</v>
      </c>
      <c r="G207" s="118"/>
      <c r="H207" s="115" t="s">
        <v>174</v>
      </c>
      <c r="I207" s="119"/>
      <c r="J207" s="119">
        <v>504660</v>
      </c>
      <c r="K207" s="115" t="s">
        <v>568</v>
      </c>
      <c r="L207" s="115"/>
      <c r="M207" s="116"/>
      <c r="N207" s="137"/>
    </row>
    <row r="208" spans="1:14" x14ac:dyDescent="0.3">
      <c r="A208" s="121"/>
      <c r="B208" s="25"/>
      <c r="C208" s="27" t="s">
        <v>484</v>
      </c>
      <c r="D208" s="40">
        <v>5002336</v>
      </c>
      <c r="E208" s="36">
        <v>29</v>
      </c>
      <c r="F208" s="36">
        <f>E208*500</f>
        <v>14500</v>
      </c>
      <c r="G208" s="37">
        <v>32.700000000000003</v>
      </c>
      <c r="H208" s="24" t="s">
        <v>175</v>
      </c>
      <c r="I208" s="27"/>
      <c r="J208" s="27">
        <v>504660</v>
      </c>
      <c r="K208" s="24" t="s">
        <v>568</v>
      </c>
      <c r="L208" s="24"/>
      <c r="M208" s="40"/>
      <c r="N208" s="138"/>
    </row>
    <row r="209" spans="1:14" ht="15" thickBot="1" x14ac:dyDescent="0.35">
      <c r="A209" s="123"/>
      <c r="B209" s="124"/>
      <c r="C209" s="129"/>
      <c r="D209" s="126"/>
      <c r="E209" s="127"/>
      <c r="F209" s="127"/>
      <c r="G209" s="128"/>
      <c r="H209" s="125" t="s">
        <v>576</v>
      </c>
      <c r="I209" s="129"/>
      <c r="J209" s="129">
        <v>224873</v>
      </c>
      <c r="K209" s="125" t="s">
        <v>520</v>
      </c>
      <c r="L209" s="125" t="s">
        <v>577</v>
      </c>
      <c r="M209" s="126"/>
      <c r="N209" s="171"/>
    </row>
    <row r="210" spans="1:14" x14ac:dyDescent="0.3">
      <c r="A210" s="334" t="s">
        <v>762</v>
      </c>
      <c r="B210" s="325" t="s">
        <v>767</v>
      </c>
      <c r="C210" s="220"/>
      <c r="D210" s="221"/>
      <c r="E210" s="222"/>
      <c r="F210" s="222"/>
      <c r="G210" s="223"/>
      <c r="H210" s="224"/>
      <c r="I210" s="220"/>
      <c r="J210" s="220"/>
      <c r="K210" s="224"/>
      <c r="L210" s="219"/>
      <c r="M210" s="221"/>
      <c r="N210" s="225"/>
    </row>
    <row r="211" spans="1:14" x14ac:dyDescent="0.3">
      <c r="A211" s="266"/>
      <c r="B211" s="48"/>
      <c r="C211" s="73"/>
      <c r="D211" s="70"/>
      <c r="E211" s="71"/>
      <c r="F211" s="71"/>
      <c r="G211" s="72"/>
      <c r="H211" s="47"/>
      <c r="I211" s="73"/>
      <c r="J211" s="73"/>
      <c r="K211" s="47"/>
      <c r="L211" s="48"/>
      <c r="M211" s="70"/>
      <c r="N211" s="226"/>
    </row>
    <row r="212" spans="1:14" ht="15" thickBot="1" x14ac:dyDescent="0.35">
      <c r="A212" s="267"/>
      <c r="B212" s="232"/>
      <c r="C212" s="227"/>
      <c r="D212" s="228"/>
      <c r="E212" s="229"/>
      <c r="F212" s="229"/>
      <c r="G212" s="230"/>
      <c r="H212" s="231"/>
      <c r="I212" s="227"/>
      <c r="J212" s="227"/>
      <c r="K212" s="231"/>
      <c r="L212" s="232"/>
      <c r="M212" s="228"/>
      <c r="N212" s="233"/>
    </row>
    <row r="213" spans="1:14" x14ac:dyDescent="0.3">
      <c r="A213" s="167">
        <v>224</v>
      </c>
      <c r="B213" s="114" t="s">
        <v>1</v>
      </c>
      <c r="C213" s="119" t="s">
        <v>485</v>
      </c>
      <c r="D213" s="116">
        <v>5002311</v>
      </c>
      <c r="E213" s="117">
        <v>7239</v>
      </c>
      <c r="F213" s="117">
        <f>E213*10</f>
        <v>72390</v>
      </c>
      <c r="G213" s="118">
        <v>0.44</v>
      </c>
      <c r="H213" s="115" t="s">
        <v>595</v>
      </c>
      <c r="I213" s="119" t="s">
        <v>389</v>
      </c>
      <c r="J213" s="119">
        <v>5021799</v>
      </c>
      <c r="K213" s="115" t="s">
        <v>568</v>
      </c>
      <c r="L213" s="115"/>
      <c r="M213" s="119" t="s">
        <v>594</v>
      </c>
      <c r="N213" s="137" t="s">
        <v>531</v>
      </c>
    </row>
    <row r="214" spans="1:14" x14ac:dyDescent="0.3">
      <c r="A214" s="314"/>
      <c r="B214" s="194"/>
      <c r="C214" s="195"/>
      <c r="D214" s="196"/>
      <c r="E214" s="197"/>
      <c r="F214" s="197"/>
      <c r="G214" s="198"/>
      <c r="H214" s="199"/>
      <c r="I214" s="195"/>
      <c r="J214" s="195"/>
      <c r="K214" s="199" t="s">
        <v>517</v>
      </c>
      <c r="L214" s="199"/>
      <c r="M214" s="195"/>
      <c r="N214" s="200"/>
    </row>
    <row r="215" spans="1:14" x14ac:dyDescent="0.3">
      <c r="A215" s="314"/>
      <c r="B215" s="194"/>
      <c r="C215" s="195"/>
      <c r="D215" s="196"/>
      <c r="E215" s="197"/>
      <c r="F215" s="197"/>
      <c r="G215" s="198"/>
      <c r="H215" s="199"/>
      <c r="I215" s="195"/>
      <c r="J215" s="195"/>
      <c r="K215" s="96" t="s">
        <v>681</v>
      </c>
      <c r="L215" s="96"/>
      <c r="M215" s="195"/>
      <c r="N215" s="200"/>
    </row>
    <row r="216" spans="1:14" x14ac:dyDescent="0.3">
      <c r="A216" s="268"/>
      <c r="B216" s="269"/>
      <c r="C216" s="211"/>
      <c r="D216" s="270"/>
      <c r="E216" s="271"/>
      <c r="F216" s="271"/>
      <c r="G216" s="272"/>
      <c r="H216" s="106" t="s">
        <v>580</v>
      </c>
      <c r="I216" s="185"/>
      <c r="J216" s="185">
        <v>504672</v>
      </c>
      <c r="K216" s="106" t="s">
        <v>526</v>
      </c>
      <c r="L216" s="101" t="s">
        <v>581</v>
      </c>
      <c r="M216" s="185" t="s">
        <v>582</v>
      </c>
      <c r="N216" s="139" t="s">
        <v>531</v>
      </c>
    </row>
    <row r="217" spans="1:14" x14ac:dyDescent="0.3">
      <c r="A217" s="315"/>
      <c r="B217" s="316"/>
      <c r="C217" s="317"/>
      <c r="D217" s="318"/>
      <c r="E217" s="319"/>
      <c r="F217" s="319"/>
      <c r="G217" s="320"/>
      <c r="H217" s="321"/>
      <c r="I217" s="322"/>
      <c r="J217" s="322"/>
      <c r="K217" s="321" t="s">
        <v>519</v>
      </c>
      <c r="L217" s="323"/>
      <c r="M217" s="322"/>
      <c r="N217" s="324"/>
    </row>
    <row r="218" spans="1:14" x14ac:dyDescent="0.3">
      <c r="A218" s="315"/>
      <c r="B218" s="316"/>
      <c r="C218" s="317"/>
      <c r="D218" s="318"/>
      <c r="E218" s="319"/>
      <c r="F218" s="319"/>
      <c r="G218" s="320"/>
      <c r="H218" s="321"/>
      <c r="I218" s="322"/>
      <c r="J218" s="322"/>
      <c r="K218" s="321" t="s">
        <v>520</v>
      </c>
      <c r="L218" s="323"/>
      <c r="M218" s="322"/>
      <c r="N218" s="324"/>
    </row>
    <row r="219" spans="1:14" ht="15" thickBot="1" x14ac:dyDescent="0.35">
      <c r="A219" s="273"/>
      <c r="B219" s="274"/>
      <c r="C219" s="275"/>
      <c r="D219" s="276"/>
      <c r="E219" s="277"/>
      <c r="F219" s="277"/>
      <c r="G219" s="278"/>
      <c r="H219" s="188" t="s">
        <v>589</v>
      </c>
      <c r="I219" s="189"/>
      <c r="J219" s="189">
        <v>501627</v>
      </c>
      <c r="K219" s="188" t="s">
        <v>527</v>
      </c>
      <c r="L219" s="125"/>
      <c r="M219" s="152" t="s">
        <v>590</v>
      </c>
      <c r="N219" s="240" t="s">
        <v>591</v>
      </c>
    </row>
    <row r="220" spans="1:14" x14ac:dyDescent="0.3">
      <c r="A220" s="167">
        <v>225</v>
      </c>
      <c r="B220" s="114" t="s">
        <v>41</v>
      </c>
      <c r="C220" s="119" t="s">
        <v>484</v>
      </c>
      <c r="D220" s="116">
        <v>5000960</v>
      </c>
      <c r="E220" s="117">
        <v>240</v>
      </c>
      <c r="F220" s="117">
        <f>E220*400</f>
        <v>96000</v>
      </c>
      <c r="G220" s="118">
        <v>13.49</v>
      </c>
      <c r="H220" s="235" t="s">
        <v>139</v>
      </c>
      <c r="I220" s="234"/>
      <c r="J220" s="234">
        <v>173682</v>
      </c>
      <c r="K220" s="235" t="s">
        <v>519</v>
      </c>
      <c r="L220" s="115"/>
      <c r="M220" s="326" t="s">
        <v>587</v>
      </c>
      <c r="N220" s="236" t="s">
        <v>531</v>
      </c>
    </row>
    <row r="221" spans="1:14" x14ac:dyDescent="0.3">
      <c r="A221" s="314"/>
      <c r="B221" s="194"/>
      <c r="C221" s="195"/>
      <c r="D221" s="196"/>
      <c r="E221" s="197"/>
      <c r="F221" s="197"/>
      <c r="G221" s="198"/>
      <c r="H221" s="246"/>
      <c r="I221" s="242"/>
      <c r="J221" s="242"/>
      <c r="K221" s="96" t="s">
        <v>681</v>
      </c>
      <c r="L221" s="199"/>
      <c r="M221" s="335"/>
      <c r="N221" s="247"/>
    </row>
    <row r="222" spans="1:14" x14ac:dyDescent="0.3">
      <c r="A222" s="268"/>
      <c r="B222" s="269"/>
      <c r="C222" s="211"/>
      <c r="D222" s="270"/>
      <c r="E222" s="271"/>
      <c r="F222" s="271"/>
      <c r="G222" s="272"/>
      <c r="H222" s="106" t="s">
        <v>580</v>
      </c>
      <c r="I222" s="185"/>
      <c r="J222" s="185">
        <v>504439</v>
      </c>
      <c r="K222" s="106" t="s">
        <v>526</v>
      </c>
      <c r="L222" s="101"/>
      <c r="M222" s="185" t="s">
        <v>586</v>
      </c>
      <c r="N222" s="139" t="s">
        <v>531</v>
      </c>
    </row>
    <row r="223" spans="1:14" x14ac:dyDescent="0.3">
      <c r="A223" s="268"/>
      <c r="B223" s="269"/>
      <c r="C223" s="211"/>
      <c r="D223" s="270"/>
      <c r="E223" s="271"/>
      <c r="F223" s="271"/>
      <c r="G223" s="272"/>
      <c r="H223" s="106" t="s">
        <v>588</v>
      </c>
      <c r="I223" s="185"/>
      <c r="J223" s="185">
        <v>503581</v>
      </c>
      <c r="K223" s="106" t="s">
        <v>520</v>
      </c>
      <c r="L223" s="279"/>
      <c r="M223" s="185" t="s">
        <v>593</v>
      </c>
      <c r="N223" s="139" t="s">
        <v>531</v>
      </c>
    </row>
    <row r="224" spans="1:14" x14ac:dyDescent="0.3">
      <c r="A224" s="268"/>
      <c r="B224" s="269"/>
      <c r="C224" s="211"/>
      <c r="D224" s="270"/>
      <c r="E224" s="271"/>
      <c r="F224" s="271"/>
      <c r="G224" s="272"/>
      <c r="H224" s="106" t="s">
        <v>589</v>
      </c>
      <c r="I224" s="185"/>
      <c r="J224" s="185">
        <v>504661</v>
      </c>
      <c r="K224" s="106" t="s">
        <v>527</v>
      </c>
      <c r="L224" s="279"/>
      <c r="M224" s="185" t="s">
        <v>592</v>
      </c>
      <c r="N224" s="139" t="s">
        <v>531</v>
      </c>
    </row>
    <row r="225" spans="1:14" ht="15" thickBot="1" x14ac:dyDescent="0.35">
      <c r="A225" s="273"/>
      <c r="B225" s="274"/>
      <c r="C225" s="275"/>
      <c r="D225" s="276"/>
      <c r="E225" s="277"/>
      <c r="F225" s="277"/>
      <c r="G225" s="278"/>
      <c r="H225" s="188" t="s">
        <v>596</v>
      </c>
      <c r="I225" s="189"/>
      <c r="J225" s="189">
        <v>504293</v>
      </c>
      <c r="K225" s="188" t="s">
        <v>568</v>
      </c>
      <c r="L225" s="280"/>
      <c r="M225" s="189" t="s">
        <v>597</v>
      </c>
      <c r="N225" s="240" t="s">
        <v>531</v>
      </c>
    </row>
    <row r="226" spans="1:14" ht="28.8" x14ac:dyDescent="0.3">
      <c r="A226" s="113">
        <v>226</v>
      </c>
      <c r="B226" s="114" t="s">
        <v>584</v>
      </c>
      <c r="C226" s="119" t="s">
        <v>485</v>
      </c>
      <c r="D226" s="116">
        <v>5002438</v>
      </c>
      <c r="E226" s="117">
        <v>518</v>
      </c>
      <c r="F226" s="117">
        <f>E226*500</f>
        <v>259000</v>
      </c>
      <c r="G226" s="131">
        <v>12.63</v>
      </c>
      <c r="H226" s="115" t="s">
        <v>78</v>
      </c>
      <c r="I226" s="119">
        <v>3956161</v>
      </c>
      <c r="J226" s="234" t="s">
        <v>599</v>
      </c>
      <c r="K226" s="115" t="s">
        <v>517</v>
      </c>
      <c r="L226" s="115" t="s">
        <v>608</v>
      </c>
      <c r="M226" s="116" t="s">
        <v>600</v>
      </c>
      <c r="N226" s="236" t="s">
        <v>531</v>
      </c>
    </row>
    <row r="227" spans="1:14" ht="15" thickBot="1" x14ac:dyDescent="0.35">
      <c r="A227" s="145"/>
      <c r="B227" s="108"/>
      <c r="C227" s="112"/>
      <c r="D227" s="109">
        <v>5002682</v>
      </c>
      <c r="E227" s="110"/>
      <c r="F227" s="110"/>
      <c r="G227" s="111"/>
      <c r="H227" s="107" t="s">
        <v>118</v>
      </c>
      <c r="I227" s="112"/>
      <c r="J227" s="112">
        <v>504894</v>
      </c>
      <c r="K227" s="107" t="s">
        <v>517</v>
      </c>
      <c r="L227" s="107" t="s">
        <v>585</v>
      </c>
      <c r="M227" s="126" t="s">
        <v>583</v>
      </c>
      <c r="N227" s="171" t="s">
        <v>523</v>
      </c>
    </row>
    <row r="228" spans="1:14" ht="43.2" x14ac:dyDescent="0.3">
      <c r="A228" s="113">
        <v>227</v>
      </c>
      <c r="B228" s="114" t="s">
        <v>42</v>
      </c>
      <c r="C228" s="119" t="s">
        <v>485</v>
      </c>
      <c r="D228" s="116">
        <v>5000545</v>
      </c>
      <c r="E228" s="117">
        <v>349</v>
      </c>
      <c r="F228" s="117">
        <f>E228*250</f>
        <v>87250</v>
      </c>
      <c r="G228" s="118">
        <f>117.6/24</f>
        <v>4.8999999999999995</v>
      </c>
      <c r="H228" s="115" t="s">
        <v>125</v>
      </c>
      <c r="I228" s="119"/>
      <c r="J228" s="119">
        <v>3956161</v>
      </c>
      <c r="K228" s="115" t="s">
        <v>519</v>
      </c>
      <c r="L228" s="137" t="s">
        <v>626</v>
      </c>
      <c r="M228" s="311" t="s">
        <v>625</v>
      </c>
      <c r="N228" s="308" t="s">
        <v>523</v>
      </c>
    </row>
    <row r="229" spans="1:14" ht="15" thickBot="1" x14ac:dyDescent="0.35">
      <c r="A229" s="121"/>
      <c r="B229" s="25"/>
      <c r="C229" s="27" t="s">
        <v>484</v>
      </c>
      <c r="D229" s="40">
        <v>5000827</v>
      </c>
      <c r="E229" s="36">
        <v>2520</v>
      </c>
      <c r="F229" s="36">
        <f>E229*250</f>
        <v>630000</v>
      </c>
      <c r="G229" s="37">
        <v>4.9000000000000004</v>
      </c>
      <c r="H229" s="24" t="s">
        <v>124</v>
      </c>
      <c r="I229" s="27"/>
      <c r="J229" s="27" t="s">
        <v>322</v>
      </c>
      <c r="K229" s="24" t="s">
        <v>519</v>
      </c>
      <c r="L229" s="138"/>
      <c r="M229" s="312"/>
      <c r="N229" s="309"/>
    </row>
    <row r="230" spans="1:14" x14ac:dyDescent="0.3">
      <c r="A230" s="121"/>
      <c r="B230" s="25"/>
      <c r="C230" s="27"/>
      <c r="D230" s="40"/>
      <c r="E230" s="36"/>
      <c r="F230" s="36"/>
      <c r="G230" s="37"/>
      <c r="H230" s="24"/>
      <c r="I230" s="27"/>
      <c r="J230" s="27"/>
      <c r="K230" s="24"/>
      <c r="L230" s="138"/>
      <c r="M230" s="313"/>
      <c r="N230" s="310"/>
    </row>
    <row r="231" spans="1:14" x14ac:dyDescent="0.3">
      <c r="A231" s="121"/>
      <c r="B231" s="25"/>
      <c r="C231" s="27"/>
      <c r="D231" s="40"/>
      <c r="E231" s="36"/>
      <c r="F231" s="36"/>
      <c r="G231" s="37"/>
      <c r="H231" s="24"/>
      <c r="I231" s="27"/>
      <c r="J231" s="27"/>
      <c r="K231" s="24"/>
      <c r="L231" s="138"/>
      <c r="M231" s="313"/>
      <c r="N231" s="310"/>
    </row>
    <row r="232" spans="1:14" ht="15" thickBot="1" x14ac:dyDescent="0.35">
      <c r="A232" s="123"/>
      <c r="B232" s="124"/>
      <c r="C232" s="129"/>
      <c r="D232" s="126"/>
      <c r="E232" s="127"/>
      <c r="F232" s="127"/>
      <c r="G232" s="127"/>
      <c r="H232" s="125"/>
      <c r="I232" s="129"/>
      <c r="J232" s="129"/>
      <c r="K232" s="125"/>
      <c r="L232" s="171"/>
    </row>
    <row r="233" spans="1:14" ht="43.2" x14ac:dyDescent="0.3">
      <c r="A233" s="265">
        <v>228</v>
      </c>
      <c r="B233" s="260" t="s">
        <v>43</v>
      </c>
      <c r="C233" s="261" t="s">
        <v>485</v>
      </c>
      <c r="D233" s="262">
        <v>5000512</v>
      </c>
      <c r="E233" s="263">
        <v>79</v>
      </c>
      <c r="F233" s="263">
        <f t="shared" ref="F233:F234" si="2">E233*250</f>
        <v>19750</v>
      </c>
      <c r="G233" s="264">
        <v>5.48</v>
      </c>
      <c r="H233" s="265" t="s">
        <v>103</v>
      </c>
      <c r="I233" s="261" t="s">
        <v>309</v>
      </c>
      <c r="J233" s="261">
        <v>181586</v>
      </c>
      <c r="K233" s="265" t="s">
        <v>519</v>
      </c>
      <c r="L233" s="265" t="s">
        <v>627</v>
      </c>
      <c r="M233" s="281" t="s">
        <v>628</v>
      </c>
      <c r="N233" s="265" t="s">
        <v>523</v>
      </c>
    </row>
    <row r="234" spans="1:14" ht="43.8" thickBot="1" x14ac:dyDescent="0.35">
      <c r="A234" s="336">
        <v>228</v>
      </c>
      <c r="B234" s="337" t="s">
        <v>43</v>
      </c>
      <c r="C234" s="338" t="s">
        <v>484</v>
      </c>
      <c r="D234" s="339">
        <v>5000616</v>
      </c>
      <c r="E234" s="340">
        <v>2112</v>
      </c>
      <c r="F234" s="340">
        <f t="shared" si="2"/>
        <v>528000</v>
      </c>
      <c r="G234" s="341">
        <v>5.48</v>
      </c>
      <c r="H234" s="336" t="s">
        <v>108</v>
      </c>
      <c r="I234" s="338" t="s">
        <v>353</v>
      </c>
      <c r="J234" s="338"/>
      <c r="K234" s="336" t="s">
        <v>519</v>
      </c>
      <c r="L234" s="336"/>
      <c r="M234" s="339"/>
      <c r="N234" s="336"/>
    </row>
    <row r="235" spans="1:14" ht="43.2" x14ac:dyDescent="0.3">
      <c r="A235" s="342">
        <v>229</v>
      </c>
      <c r="B235" s="343" t="s">
        <v>73</v>
      </c>
      <c r="C235" s="344" t="s">
        <v>484</v>
      </c>
      <c r="D235" s="345">
        <v>5001824</v>
      </c>
      <c r="E235" s="346">
        <v>3384</v>
      </c>
      <c r="F235" s="346">
        <f>E235*200</f>
        <v>676800</v>
      </c>
      <c r="G235" s="347">
        <v>2</v>
      </c>
      <c r="H235" s="348" t="s">
        <v>104</v>
      </c>
      <c r="I235" s="344"/>
      <c r="J235" s="344" t="s">
        <v>354</v>
      </c>
      <c r="K235" s="344" t="s">
        <v>519</v>
      </c>
      <c r="L235" s="348"/>
      <c r="M235" s="345"/>
      <c r="N235" s="308"/>
    </row>
    <row r="236" spans="1:14" x14ac:dyDescent="0.3">
      <c r="A236" s="349"/>
      <c r="B236" s="42"/>
      <c r="C236" s="46" t="s">
        <v>485</v>
      </c>
      <c r="D236" s="43">
        <v>5001825</v>
      </c>
      <c r="E236" s="44">
        <v>97</v>
      </c>
      <c r="F236" s="44">
        <f>E236*200</f>
        <v>19400</v>
      </c>
      <c r="G236" s="45">
        <v>2</v>
      </c>
      <c r="H236" s="39" t="s">
        <v>105</v>
      </c>
      <c r="I236" s="46"/>
      <c r="J236" s="46" t="s">
        <v>379</v>
      </c>
      <c r="K236" s="39" t="s">
        <v>519</v>
      </c>
      <c r="L236" s="39"/>
      <c r="M236" s="43"/>
      <c r="N236" s="350"/>
    </row>
    <row r="237" spans="1:14" x14ac:dyDescent="0.3">
      <c r="A237" s="349"/>
      <c r="B237" s="42"/>
      <c r="C237" s="46"/>
      <c r="D237" s="43"/>
      <c r="E237" s="44"/>
      <c r="F237" s="44"/>
      <c r="G237" s="45"/>
      <c r="H237" s="39" t="s">
        <v>956</v>
      </c>
      <c r="I237" s="46"/>
      <c r="J237" s="46"/>
      <c r="K237" s="39"/>
      <c r="L237" s="49"/>
      <c r="M237" s="43"/>
      <c r="N237" s="350"/>
    </row>
    <row r="238" spans="1:14" x14ac:dyDescent="0.3">
      <c r="A238" s="349"/>
      <c r="B238" s="42"/>
      <c r="C238" s="46"/>
      <c r="D238" s="43"/>
      <c r="E238" s="44"/>
      <c r="F238" s="44"/>
      <c r="G238" s="45"/>
      <c r="H238" s="39" t="s">
        <v>570</v>
      </c>
      <c r="I238" s="46"/>
      <c r="J238" s="46" t="s">
        <v>771</v>
      </c>
      <c r="K238" s="42" t="s">
        <v>517</v>
      </c>
      <c r="L238" s="49" t="s">
        <v>572</v>
      </c>
      <c r="M238" s="46" t="s">
        <v>571</v>
      </c>
      <c r="N238" s="350" t="s">
        <v>634</v>
      </c>
    </row>
    <row r="239" spans="1:14" x14ac:dyDescent="0.3">
      <c r="A239" s="349"/>
      <c r="B239" s="42"/>
      <c r="C239" s="46"/>
      <c r="D239" s="43"/>
      <c r="E239" s="44"/>
      <c r="F239" s="44"/>
      <c r="G239" s="45"/>
      <c r="H239" s="39" t="s">
        <v>573</v>
      </c>
      <c r="I239" s="46"/>
      <c r="J239" s="46" t="s">
        <v>772</v>
      </c>
      <c r="K239" s="42" t="s">
        <v>526</v>
      </c>
      <c r="L239" s="39" t="s">
        <v>633</v>
      </c>
      <c r="M239" s="46" t="s">
        <v>574</v>
      </c>
      <c r="N239" s="350" t="s">
        <v>575</v>
      </c>
    </row>
    <row r="240" spans="1:14" ht="15" thickBot="1" x14ac:dyDescent="0.35">
      <c r="A240" s="351"/>
      <c r="B240" s="352"/>
      <c r="C240" s="353"/>
      <c r="D240" s="354"/>
      <c r="E240" s="355"/>
      <c r="F240" s="355"/>
      <c r="G240" s="356"/>
      <c r="H240" s="357" t="s">
        <v>631</v>
      </c>
      <c r="I240" s="353"/>
      <c r="J240" s="366" t="s">
        <v>629</v>
      </c>
      <c r="K240" s="352" t="s">
        <v>520</v>
      </c>
      <c r="L240" s="357" t="s">
        <v>632</v>
      </c>
      <c r="M240" s="353" t="s">
        <v>630</v>
      </c>
      <c r="N240" s="309" t="s">
        <v>634</v>
      </c>
    </row>
    <row r="241" spans="1:14" ht="17.25" customHeight="1" thickBot="1" x14ac:dyDescent="0.35">
      <c r="A241" s="358">
        <v>230</v>
      </c>
      <c r="B241" s="359" t="s">
        <v>3</v>
      </c>
      <c r="C241" s="360" t="s">
        <v>485</v>
      </c>
      <c r="D241" s="361">
        <v>5002230</v>
      </c>
      <c r="E241" s="362"/>
      <c r="F241" s="362"/>
      <c r="G241" s="363"/>
      <c r="H241" s="364" t="s">
        <v>177</v>
      </c>
      <c r="I241" s="360" t="s">
        <v>330</v>
      </c>
      <c r="J241" s="360"/>
      <c r="K241" s="364"/>
      <c r="L241" s="364"/>
      <c r="M241" s="361"/>
      <c r="N241" s="365"/>
    </row>
    <row r="242" spans="1:14" ht="17.25" customHeight="1" x14ac:dyDescent="0.3">
      <c r="A242" s="265"/>
      <c r="B242" s="260"/>
      <c r="C242" s="261"/>
      <c r="D242" s="262"/>
      <c r="E242" s="263"/>
      <c r="F242" s="263"/>
      <c r="G242" s="264"/>
      <c r="H242" s="265" t="s">
        <v>612</v>
      </c>
      <c r="I242" s="261"/>
      <c r="J242" s="261"/>
      <c r="K242" s="265"/>
      <c r="L242" s="265"/>
      <c r="M242" s="262"/>
      <c r="N242" s="265"/>
    </row>
    <row r="243" spans="1:14" ht="17.25" customHeight="1" x14ac:dyDescent="0.3">
      <c r="A243" s="39"/>
      <c r="B243" s="42"/>
      <c r="C243" s="46"/>
      <c r="D243" s="43"/>
      <c r="E243" s="44"/>
      <c r="F243" s="44"/>
      <c r="G243" s="45"/>
      <c r="H243" s="39" t="s">
        <v>607</v>
      </c>
      <c r="I243" s="46"/>
      <c r="J243" s="46" t="s">
        <v>609</v>
      </c>
      <c r="K243" s="39" t="s">
        <v>527</v>
      </c>
      <c r="L243" s="39"/>
      <c r="M243" s="43" t="s">
        <v>610</v>
      </c>
      <c r="N243" s="39"/>
    </row>
    <row r="244" spans="1:14" x14ac:dyDescent="0.3">
      <c r="A244" s="39">
        <v>231</v>
      </c>
      <c r="B244" s="42" t="s">
        <v>2</v>
      </c>
      <c r="C244" s="46" t="s">
        <v>485</v>
      </c>
      <c r="D244" s="43">
        <v>5000952</v>
      </c>
      <c r="E244" s="44"/>
      <c r="F244" s="44"/>
      <c r="G244" s="45"/>
      <c r="H244" s="39" t="s">
        <v>173</v>
      </c>
      <c r="I244" s="46" t="s">
        <v>363</v>
      </c>
      <c r="J244" s="46">
        <v>173708</v>
      </c>
      <c r="K244" s="39" t="s">
        <v>620</v>
      </c>
      <c r="L244" s="39"/>
      <c r="M244" s="43" t="s">
        <v>619</v>
      </c>
      <c r="N244" s="39"/>
    </row>
    <row r="245" spans="1:14" x14ac:dyDescent="0.3">
      <c r="A245" s="39"/>
      <c r="B245" s="166" t="s">
        <v>715</v>
      </c>
      <c r="C245" s="46"/>
      <c r="D245" s="43"/>
      <c r="E245" s="44"/>
      <c r="F245" s="44"/>
      <c r="G245" s="45"/>
      <c r="H245" s="49" t="s">
        <v>622</v>
      </c>
      <c r="I245" s="46"/>
      <c r="J245" s="46">
        <v>504308</v>
      </c>
      <c r="K245" s="39" t="s">
        <v>623</v>
      </c>
      <c r="L245" s="39"/>
      <c r="M245" s="43" t="s">
        <v>621</v>
      </c>
      <c r="N245" s="39"/>
    </row>
    <row r="246" spans="1:14" x14ac:dyDescent="0.3">
      <c r="A246" s="39">
        <v>232</v>
      </c>
      <c r="B246" s="42" t="s">
        <v>4</v>
      </c>
      <c r="C246" s="46" t="s">
        <v>485</v>
      </c>
      <c r="D246" s="43">
        <v>5001892</v>
      </c>
      <c r="E246" s="44">
        <v>18</v>
      </c>
      <c r="F246" s="44"/>
      <c r="G246" s="45">
        <v>32.6</v>
      </c>
      <c r="H246" s="39" t="s">
        <v>179</v>
      </c>
      <c r="I246" s="46" t="s">
        <v>373</v>
      </c>
      <c r="J246" s="46"/>
      <c r="K246" s="39"/>
      <c r="L246" s="39"/>
      <c r="M246" s="43"/>
      <c r="N246" s="39"/>
    </row>
    <row r="247" spans="1:14" ht="28.8" x14ac:dyDescent="0.3">
      <c r="A247" s="24">
        <v>233</v>
      </c>
      <c r="B247" s="25" t="s">
        <v>624</v>
      </c>
      <c r="C247" s="27" t="s">
        <v>484</v>
      </c>
      <c r="D247" s="40">
        <v>5002143</v>
      </c>
      <c r="E247" s="36">
        <v>156</v>
      </c>
      <c r="F247" s="36"/>
      <c r="G247" s="37">
        <v>34.9</v>
      </c>
      <c r="H247" s="24" t="s">
        <v>66</v>
      </c>
      <c r="I247" s="24"/>
      <c r="J247" s="27" t="s">
        <v>380</v>
      </c>
      <c r="K247" s="24"/>
      <c r="L247" s="24"/>
      <c r="M247" s="40"/>
      <c r="N247" s="24"/>
    </row>
    <row r="248" spans="1:14" x14ac:dyDescent="0.3">
      <c r="A248" s="24"/>
      <c r="B248" s="25"/>
      <c r="C248" s="27" t="s">
        <v>485</v>
      </c>
      <c r="D248" s="40">
        <v>5002238</v>
      </c>
      <c r="E248" s="36">
        <v>6</v>
      </c>
      <c r="F248" s="36"/>
      <c r="G248" s="37">
        <v>34.909999999999997</v>
      </c>
      <c r="H248" s="24" t="s">
        <v>94</v>
      </c>
      <c r="I248" s="24"/>
      <c r="J248" s="27" t="s">
        <v>361</v>
      </c>
      <c r="K248" s="24"/>
      <c r="L248" s="24"/>
      <c r="M248" s="40"/>
      <c r="N248" s="24"/>
    </row>
    <row r="249" spans="1:14" x14ac:dyDescent="0.3">
      <c r="A249" s="24"/>
      <c r="B249" s="25"/>
      <c r="C249" s="27"/>
      <c r="D249" s="40"/>
      <c r="E249" s="36"/>
      <c r="F249" s="36"/>
      <c r="G249" s="37"/>
      <c r="H249" s="24" t="s">
        <v>769</v>
      </c>
      <c r="I249" s="27"/>
      <c r="J249" s="27" t="s">
        <v>770</v>
      </c>
      <c r="K249" s="24" t="s">
        <v>517</v>
      </c>
      <c r="L249" s="24"/>
      <c r="M249" s="40"/>
      <c r="N249" s="24"/>
    </row>
    <row r="250" spans="1:14" x14ac:dyDescent="0.3">
      <c r="A250" s="24"/>
      <c r="B250" s="25"/>
      <c r="C250" s="27"/>
      <c r="D250" s="40"/>
      <c r="E250" s="36"/>
      <c r="F250" s="36"/>
      <c r="G250" s="37"/>
      <c r="H250" s="24"/>
      <c r="I250" s="27"/>
      <c r="J250" s="27"/>
      <c r="K250" s="24"/>
      <c r="L250" s="24"/>
      <c r="M250" s="40"/>
      <c r="N250" s="24"/>
    </row>
    <row r="251" spans="1:14" x14ac:dyDescent="0.3">
      <c r="A251" s="24"/>
      <c r="B251" s="25"/>
      <c r="C251" s="27"/>
      <c r="D251" s="40"/>
      <c r="E251" s="36"/>
      <c r="F251" s="36"/>
      <c r="G251" s="37"/>
      <c r="H251" s="24"/>
      <c r="I251" s="27"/>
      <c r="J251" s="27"/>
      <c r="K251" s="24"/>
      <c r="L251" s="24"/>
      <c r="M251" s="40"/>
      <c r="N251" s="24"/>
    </row>
    <row r="252" spans="1:14" ht="43.2" x14ac:dyDescent="0.3">
      <c r="A252" s="24">
        <v>234</v>
      </c>
      <c r="B252" s="25" t="s">
        <v>46</v>
      </c>
      <c r="C252" s="27" t="s">
        <v>485</v>
      </c>
      <c r="D252" s="40">
        <v>5001876</v>
      </c>
      <c r="E252" s="36">
        <v>761</v>
      </c>
      <c r="F252" s="36"/>
      <c r="G252" s="37">
        <v>1.3</v>
      </c>
      <c r="H252" s="24" t="s">
        <v>102</v>
      </c>
      <c r="I252" s="27" t="s">
        <v>362</v>
      </c>
      <c r="J252" s="27"/>
      <c r="K252" s="24"/>
      <c r="L252" s="24"/>
      <c r="M252" s="40"/>
      <c r="N252" s="24"/>
    </row>
    <row r="253" spans="1:14" ht="43.2" x14ac:dyDescent="0.3">
      <c r="A253" s="24">
        <v>234</v>
      </c>
      <c r="B253" s="25" t="s">
        <v>46</v>
      </c>
      <c r="C253" s="27" t="s">
        <v>484</v>
      </c>
      <c r="D253" s="40">
        <v>5001877</v>
      </c>
      <c r="E253" s="36">
        <v>15744</v>
      </c>
      <c r="F253" s="36"/>
      <c r="G253" s="37">
        <v>1.3</v>
      </c>
      <c r="H253" s="24" t="s">
        <v>101</v>
      </c>
      <c r="I253" s="27">
        <v>5046495</v>
      </c>
      <c r="J253" s="27"/>
      <c r="K253" s="24"/>
      <c r="L253" s="24"/>
      <c r="M253" s="40"/>
      <c r="N253" s="24"/>
    </row>
    <row r="254" spans="1:14" ht="43.2" x14ac:dyDescent="0.3">
      <c r="A254" s="24">
        <v>235</v>
      </c>
      <c r="B254" s="25" t="s">
        <v>74</v>
      </c>
      <c r="C254" s="27" t="s">
        <v>485</v>
      </c>
      <c r="D254" s="40">
        <v>5002223</v>
      </c>
      <c r="E254" s="36">
        <v>0</v>
      </c>
      <c r="F254" s="36"/>
      <c r="G254" s="37">
        <v>2.8</v>
      </c>
      <c r="H254" s="24" t="s">
        <v>168</v>
      </c>
      <c r="I254" s="27" t="s">
        <v>377</v>
      </c>
      <c r="J254" s="27"/>
      <c r="K254" s="24"/>
      <c r="L254" s="24"/>
      <c r="M254" s="40"/>
      <c r="N254" s="24"/>
    </row>
    <row r="255" spans="1:14" ht="43.8" thickBot="1" x14ac:dyDescent="0.35">
      <c r="A255" s="107">
        <v>235</v>
      </c>
      <c r="B255" s="108" t="s">
        <v>74</v>
      </c>
      <c r="C255" s="112" t="s">
        <v>484</v>
      </c>
      <c r="D255" s="109">
        <v>5002224</v>
      </c>
      <c r="E255" s="110">
        <v>216</v>
      </c>
      <c r="F255" s="110"/>
      <c r="G255" s="111">
        <v>2.79</v>
      </c>
      <c r="H255" s="107" t="s">
        <v>167</v>
      </c>
      <c r="I255" s="112" t="s">
        <v>360</v>
      </c>
      <c r="J255" s="112"/>
      <c r="K255" s="107"/>
      <c r="L255" s="107"/>
      <c r="M255" s="109"/>
      <c r="N255" s="107"/>
    </row>
    <row r="256" spans="1:14" ht="28.8" x14ac:dyDescent="0.3">
      <c r="A256" s="290">
        <v>236</v>
      </c>
      <c r="B256" s="291" t="s">
        <v>75</v>
      </c>
      <c r="C256" s="292" t="s">
        <v>484</v>
      </c>
      <c r="D256" s="293">
        <v>5001854</v>
      </c>
      <c r="E256" s="294">
        <v>2550</v>
      </c>
      <c r="F256" s="294"/>
      <c r="G256" s="295">
        <v>3.85</v>
      </c>
      <c r="H256" s="296" t="s">
        <v>154</v>
      </c>
      <c r="I256" s="292" t="s">
        <v>382</v>
      </c>
      <c r="J256" s="292"/>
      <c r="K256" s="296"/>
      <c r="L256" s="296"/>
      <c r="M256" s="293"/>
      <c r="N256" s="297"/>
    </row>
    <row r="257" spans="1:14" x14ac:dyDescent="0.3">
      <c r="A257" s="121"/>
      <c r="B257" s="25"/>
      <c r="C257" s="82" t="s">
        <v>484</v>
      </c>
      <c r="D257" s="79">
        <v>5000925</v>
      </c>
      <c r="E257" s="80">
        <v>2880</v>
      </c>
      <c r="F257" s="80"/>
      <c r="G257" s="81">
        <v>3.85</v>
      </c>
      <c r="H257" s="78" t="s">
        <v>138</v>
      </c>
      <c r="I257" s="82" t="s">
        <v>328</v>
      </c>
      <c r="J257" s="27"/>
      <c r="K257" s="24"/>
      <c r="L257" s="24"/>
      <c r="M257" s="40"/>
      <c r="N257" s="138"/>
    </row>
    <row r="258" spans="1:14" x14ac:dyDescent="0.3">
      <c r="A258" s="121"/>
      <c r="B258" s="25"/>
      <c r="C258" s="27"/>
      <c r="D258" s="40"/>
      <c r="E258" s="36"/>
      <c r="F258" s="36"/>
      <c r="G258" s="36"/>
      <c r="H258" s="24"/>
      <c r="I258" s="27"/>
      <c r="J258" s="27"/>
      <c r="K258" s="24"/>
      <c r="L258" s="24"/>
      <c r="M258" s="40"/>
      <c r="N258" s="138"/>
    </row>
    <row r="259" spans="1:14" ht="15" thickBot="1" x14ac:dyDescent="0.35">
      <c r="A259" s="123"/>
      <c r="B259" s="124"/>
      <c r="C259" s="129"/>
      <c r="D259" s="126"/>
      <c r="E259" s="127"/>
      <c r="F259" s="127"/>
      <c r="G259" s="127"/>
      <c r="H259" s="125"/>
      <c r="I259" s="129"/>
      <c r="J259" s="129"/>
      <c r="K259" s="125"/>
      <c r="L259" s="125"/>
      <c r="M259" s="126"/>
      <c r="N259" s="171"/>
    </row>
    <row r="260" spans="1:14" ht="28.8" x14ac:dyDescent="0.3">
      <c r="A260" s="298">
        <v>240</v>
      </c>
      <c r="B260" s="299" t="s">
        <v>756</v>
      </c>
      <c r="C260" s="300"/>
      <c r="D260" s="301"/>
      <c r="E260" s="302"/>
      <c r="F260" s="302"/>
      <c r="G260" s="302"/>
      <c r="H260" s="303" t="s">
        <v>766</v>
      </c>
      <c r="I260" s="300"/>
      <c r="J260" s="300"/>
      <c r="K260" s="303"/>
      <c r="L260" s="303"/>
      <c r="M260" s="301"/>
      <c r="N260" s="304"/>
    </row>
    <row r="261" spans="1:14" x14ac:dyDescent="0.3">
      <c r="A261" s="248"/>
      <c r="B261" s="249"/>
      <c r="C261" s="250"/>
      <c r="D261" s="251"/>
      <c r="E261" s="252"/>
      <c r="F261" s="252"/>
      <c r="G261" s="252"/>
      <c r="H261" s="253"/>
      <c r="I261" s="250"/>
      <c r="J261" s="250"/>
      <c r="K261" s="253"/>
      <c r="L261" s="253"/>
      <c r="M261" s="251"/>
      <c r="N261" s="254"/>
    </row>
    <row r="262" spans="1:14" ht="15" thickBot="1" x14ac:dyDescent="0.35">
      <c r="A262" s="123"/>
      <c r="B262" s="124"/>
      <c r="C262" s="129"/>
      <c r="D262" s="126"/>
      <c r="E262" s="127"/>
      <c r="F262" s="127"/>
      <c r="G262" s="127"/>
      <c r="H262" s="125"/>
      <c r="I262" s="129"/>
      <c r="J262" s="129"/>
      <c r="K262" s="125"/>
      <c r="L262" s="125"/>
      <c r="M262" s="126"/>
      <c r="N262" s="171"/>
    </row>
    <row r="263" spans="1:14" x14ac:dyDescent="0.3">
      <c r="A263" s="241" t="s">
        <v>510</v>
      </c>
      <c r="B263" s="306" t="s">
        <v>764</v>
      </c>
      <c r="C263" s="242"/>
      <c r="D263" s="243">
        <v>5002381</v>
      </c>
      <c r="E263" s="244">
        <v>1579</v>
      </c>
      <c r="F263" s="215">
        <v>300</v>
      </c>
      <c r="G263" s="245"/>
      <c r="H263" s="246" t="s">
        <v>546</v>
      </c>
      <c r="I263" s="307" t="s">
        <v>684</v>
      </c>
      <c r="J263" s="242">
        <v>504857</v>
      </c>
      <c r="K263" s="246" t="s">
        <v>519</v>
      </c>
      <c r="L263" s="246" t="s">
        <v>758</v>
      </c>
      <c r="M263" s="243" t="s">
        <v>545</v>
      </c>
      <c r="N263" s="247" t="s">
        <v>531</v>
      </c>
    </row>
    <row r="264" spans="1:14" x14ac:dyDescent="0.3">
      <c r="A264" s="217"/>
      <c r="B264" s="237"/>
      <c r="C264" s="185"/>
      <c r="D264" s="238"/>
      <c r="E264" s="183"/>
      <c r="F264" s="183"/>
      <c r="G264" s="184"/>
      <c r="H264" s="106" t="s">
        <v>554</v>
      </c>
      <c r="I264" s="211" t="s">
        <v>684</v>
      </c>
      <c r="J264" s="185">
        <v>504826</v>
      </c>
      <c r="K264" s="106" t="s">
        <v>520</v>
      </c>
      <c r="L264" s="101" t="s">
        <v>759</v>
      </c>
      <c r="M264" s="238" t="s">
        <v>555</v>
      </c>
      <c r="N264" s="139" t="s">
        <v>531</v>
      </c>
    </row>
    <row r="265" spans="1:14" x14ac:dyDescent="0.3">
      <c r="A265" s="217"/>
      <c r="B265" s="237"/>
      <c r="C265" s="185"/>
      <c r="D265" s="238"/>
      <c r="E265" s="183"/>
      <c r="F265" s="183"/>
      <c r="G265" s="184"/>
      <c r="H265" s="106" t="s">
        <v>566</v>
      </c>
      <c r="I265" s="211"/>
      <c r="J265" s="185">
        <v>504953</v>
      </c>
      <c r="K265" s="106" t="s">
        <v>527</v>
      </c>
      <c r="L265" s="106" t="s">
        <v>760</v>
      </c>
      <c r="M265" s="238" t="s">
        <v>565</v>
      </c>
      <c r="N265" s="139" t="s">
        <v>531</v>
      </c>
    </row>
    <row r="266" spans="1:14" ht="28.8" x14ac:dyDescent="0.3">
      <c r="A266" s="217"/>
      <c r="B266" s="237"/>
      <c r="C266" s="185"/>
      <c r="D266" s="238"/>
      <c r="E266" s="183"/>
      <c r="F266" s="183"/>
      <c r="G266" s="184"/>
      <c r="H266" s="106" t="s">
        <v>541</v>
      </c>
      <c r="I266" s="211" t="s">
        <v>684</v>
      </c>
      <c r="J266" s="185">
        <v>504850</v>
      </c>
      <c r="K266" s="106" t="s">
        <v>526</v>
      </c>
      <c r="L266" s="101" t="s">
        <v>757</v>
      </c>
      <c r="M266" s="238" t="s">
        <v>544</v>
      </c>
      <c r="N266" s="139" t="s">
        <v>531</v>
      </c>
    </row>
    <row r="267" spans="1:14" ht="15" thickBot="1" x14ac:dyDescent="0.35">
      <c r="A267" s="218"/>
      <c r="B267" s="206"/>
      <c r="C267" s="189"/>
      <c r="D267" s="239"/>
      <c r="E267" s="186"/>
      <c r="F267" s="186"/>
      <c r="G267" s="187"/>
      <c r="H267" s="188" t="s">
        <v>579</v>
      </c>
      <c r="I267" s="275"/>
      <c r="J267" s="189">
        <v>504891</v>
      </c>
      <c r="K267" s="188" t="s">
        <v>568</v>
      </c>
      <c r="L267" s="170"/>
      <c r="M267" s="239" t="s">
        <v>598</v>
      </c>
      <c r="N267" s="240" t="s">
        <v>531</v>
      </c>
    </row>
    <row r="268" spans="1:14" ht="28.8" x14ac:dyDescent="0.3">
      <c r="A268" s="216">
        <v>243</v>
      </c>
      <c r="B268" s="136" t="s">
        <v>646</v>
      </c>
      <c r="C268" s="119" t="s">
        <v>485</v>
      </c>
      <c r="D268" s="116">
        <v>5000734</v>
      </c>
      <c r="E268" s="117">
        <v>547</v>
      </c>
      <c r="F268" s="117">
        <f>E268*125</f>
        <v>68375</v>
      </c>
      <c r="G268" s="118">
        <v>1.1000000000000001</v>
      </c>
      <c r="H268" s="115" t="s">
        <v>647</v>
      </c>
      <c r="I268" s="119"/>
      <c r="J268" s="119" t="s">
        <v>745</v>
      </c>
      <c r="K268" s="115" t="s">
        <v>526</v>
      </c>
      <c r="L268" s="114" t="s">
        <v>643</v>
      </c>
      <c r="M268" s="116" t="s">
        <v>644</v>
      </c>
      <c r="N268" s="137" t="s">
        <v>645</v>
      </c>
    </row>
    <row r="269" spans="1:14" x14ac:dyDescent="0.3">
      <c r="A269" s="217"/>
      <c r="B269" s="101"/>
      <c r="C269" s="27" t="s">
        <v>485</v>
      </c>
      <c r="D269" s="40">
        <v>5000730</v>
      </c>
      <c r="E269" s="36">
        <v>434</v>
      </c>
      <c r="F269" s="36">
        <f t="shared" ref="F269:F270" si="3">E269*125</f>
        <v>54250</v>
      </c>
      <c r="G269" s="37">
        <v>1.1000000000000001</v>
      </c>
      <c r="H269" s="24" t="s">
        <v>648</v>
      </c>
      <c r="I269" s="27" t="s">
        <v>314</v>
      </c>
      <c r="J269" s="27" t="s">
        <v>745</v>
      </c>
      <c r="K269" s="24" t="s">
        <v>526</v>
      </c>
      <c r="L269" s="25"/>
      <c r="M269" s="40"/>
      <c r="N269" s="138"/>
    </row>
    <row r="270" spans="1:14" x14ac:dyDescent="0.3">
      <c r="A270" s="217"/>
      <c r="B270" s="101"/>
      <c r="C270" s="27" t="s">
        <v>484</v>
      </c>
      <c r="D270" s="40">
        <v>5000702</v>
      </c>
      <c r="E270" s="36">
        <v>288</v>
      </c>
      <c r="F270" s="36">
        <f t="shared" si="3"/>
        <v>36000</v>
      </c>
      <c r="G270" s="37">
        <v>1.1000000000000001</v>
      </c>
      <c r="H270" s="24" t="s">
        <v>649</v>
      </c>
      <c r="I270" s="27"/>
      <c r="J270" s="27" t="s">
        <v>745</v>
      </c>
      <c r="K270" s="24" t="s">
        <v>526</v>
      </c>
      <c r="L270" s="25"/>
      <c r="M270" s="40"/>
      <c r="N270" s="138"/>
    </row>
    <row r="271" spans="1:14" x14ac:dyDescent="0.3">
      <c r="A271" s="217"/>
      <c r="B271" s="101" t="s">
        <v>765</v>
      </c>
      <c r="C271" s="27"/>
      <c r="D271" s="40"/>
      <c r="E271" s="36"/>
      <c r="F271" s="36"/>
      <c r="G271" s="37"/>
      <c r="H271" s="24"/>
      <c r="I271" s="27" t="s">
        <v>684</v>
      </c>
      <c r="J271" s="27" t="s">
        <v>684</v>
      </c>
      <c r="K271" s="24" t="s">
        <v>517</v>
      </c>
      <c r="L271" s="25" t="s">
        <v>744</v>
      </c>
      <c r="M271" s="40"/>
      <c r="N271" s="138"/>
    </row>
    <row r="272" spans="1:14" x14ac:dyDescent="0.3">
      <c r="A272" s="217"/>
      <c r="B272" s="101"/>
      <c r="C272" s="27"/>
      <c r="D272" s="40"/>
      <c r="E272" s="36"/>
      <c r="F272" s="36"/>
      <c r="G272" s="37"/>
      <c r="H272" s="24"/>
      <c r="I272" s="27" t="s">
        <v>684</v>
      </c>
      <c r="J272" s="211" t="s">
        <v>684</v>
      </c>
      <c r="K272" s="96" t="s">
        <v>681</v>
      </c>
      <c r="L272" s="25" t="s">
        <v>684</v>
      </c>
      <c r="M272" s="40"/>
      <c r="N272" s="138"/>
    </row>
    <row r="273" spans="1:14" x14ac:dyDescent="0.3">
      <c r="A273" s="217"/>
      <c r="B273" s="101"/>
      <c r="C273" s="27"/>
      <c r="D273" s="40"/>
      <c r="E273" s="36"/>
      <c r="F273" s="36"/>
      <c r="G273" s="37"/>
      <c r="H273" s="24"/>
      <c r="I273" s="27" t="s">
        <v>684</v>
      </c>
      <c r="J273" s="27" t="s">
        <v>684</v>
      </c>
      <c r="K273" s="24" t="s">
        <v>717</v>
      </c>
      <c r="L273" s="25" t="s">
        <v>684</v>
      </c>
      <c r="M273" s="40"/>
      <c r="N273" s="138"/>
    </row>
    <row r="274" spans="1:14" x14ac:dyDescent="0.3">
      <c r="A274" s="217"/>
      <c r="B274" s="101"/>
      <c r="C274" s="27"/>
      <c r="D274" s="40"/>
      <c r="E274" s="36"/>
      <c r="F274" s="36"/>
      <c r="G274" s="37"/>
      <c r="H274" s="24" t="s">
        <v>747</v>
      </c>
      <c r="I274" s="27"/>
      <c r="J274" s="27" t="s">
        <v>750</v>
      </c>
      <c r="K274" s="24" t="s">
        <v>519</v>
      </c>
      <c r="L274" s="25" t="s">
        <v>746</v>
      </c>
      <c r="M274" s="40" t="s">
        <v>748</v>
      </c>
      <c r="N274" s="138" t="s">
        <v>749</v>
      </c>
    </row>
    <row r="275" spans="1:14" ht="28.8" x14ac:dyDescent="0.3">
      <c r="A275" s="217"/>
      <c r="B275" s="101"/>
      <c r="C275" s="27"/>
      <c r="D275" s="40"/>
      <c r="E275" s="36"/>
      <c r="F275" s="36"/>
      <c r="G275" s="37"/>
      <c r="H275" s="24" t="s">
        <v>751</v>
      </c>
      <c r="I275" s="27"/>
      <c r="J275" s="95" t="s">
        <v>754</v>
      </c>
      <c r="K275" s="24" t="s">
        <v>520</v>
      </c>
      <c r="L275" s="25" t="s">
        <v>752</v>
      </c>
      <c r="M275" s="41" t="s">
        <v>753</v>
      </c>
      <c r="N275" s="133" t="s">
        <v>755</v>
      </c>
    </row>
    <row r="276" spans="1:14" ht="15" thickBot="1" x14ac:dyDescent="0.35">
      <c r="A276" s="218"/>
      <c r="B276" s="170"/>
      <c r="C276" s="129"/>
      <c r="D276" s="126"/>
      <c r="E276" s="127"/>
      <c r="F276" s="127"/>
      <c r="G276" s="128"/>
      <c r="H276" s="125"/>
      <c r="I276" s="129" t="s">
        <v>684</v>
      </c>
      <c r="J276" s="129" t="s">
        <v>684</v>
      </c>
      <c r="K276" s="125" t="s">
        <v>527</v>
      </c>
      <c r="L276" s="124"/>
      <c r="M276" s="126"/>
      <c r="N276" s="171"/>
    </row>
    <row r="277" spans="1:14" ht="28.8" x14ac:dyDescent="0.3">
      <c r="A277" s="208">
        <v>244</v>
      </c>
      <c r="B277" s="209" t="s">
        <v>739</v>
      </c>
      <c r="C277" s="195" t="s">
        <v>485</v>
      </c>
      <c r="D277" s="196">
        <v>5002241</v>
      </c>
      <c r="E277" s="215">
        <v>216</v>
      </c>
      <c r="F277" s="197">
        <f>E277*200</f>
        <v>43200</v>
      </c>
      <c r="G277" s="198">
        <v>3.85</v>
      </c>
      <c r="H277" s="199" t="s">
        <v>100</v>
      </c>
      <c r="J277" s="195" t="s">
        <v>381</v>
      </c>
      <c r="K277" s="199" t="s">
        <v>517</v>
      </c>
      <c r="L277" s="199" t="s">
        <v>737</v>
      </c>
      <c r="M277" s="195" t="s">
        <v>736</v>
      </c>
      <c r="N277" s="200" t="s">
        <v>735</v>
      </c>
    </row>
    <row r="278" spans="1:14" x14ac:dyDescent="0.3">
      <c r="A278" s="121"/>
      <c r="B278" s="25"/>
      <c r="C278" s="27" t="s">
        <v>484</v>
      </c>
      <c r="D278" s="40">
        <v>5002195</v>
      </c>
      <c r="E278" s="183">
        <v>720</v>
      </c>
      <c r="F278" s="36">
        <f>E278*200</f>
        <v>144000</v>
      </c>
      <c r="G278" s="37">
        <v>3.85</v>
      </c>
      <c r="H278" s="24" t="s">
        <v>97</v>
      </c>
      <c r="I278" s="27" t="s">
        <v>375</v>
      </c>
      <c r="J278" s="27" t="s">
        <v>375</v>
      </c>
      <c r="K278" s="27" t="s">
        <v>517</v>
      </c>
      <c r="L278" s="27" t="s">
        <v>737</v>
      </c>
      <c r="M278" s="27" t="s">
        <v>736</v>
      </c>
      <c r="N278" s="140" t="s">
        <v>735</v>
      </c>
    </row>
    <row r="279" spans="1:14" x14ac:dyDescent="0.3">
      <c r="A279" s="121"/>
      <c r="B279" s="25"/>
      <c r="C279" s="27"/>
      <c r="D279" s="40"/>
      <c r="E279" s="36"/>
      <c r="F279" s="36"/>
      <c r="G279" s="37"/>
      <c r="H279" s="24"/>
      <c r="I279" s="27"/>
      <c r="J279" s="211" t="s">
        <v>684</v>
      </c>
      <c r="K279" s="96" t="s">
        <v>681</v>
      </c>
      <c r="L279" s="24" t="s">
        <v>684</v>
      </c>
      <c r="M279" s="27" t="s">
        <v>684</v>
      </c>
      <c r="N279" s="138" t="s">
        <v>684</v>
      </c>
    </row>
    <row r="280" spans="1:14" x14ac:dyDescent="0.3">
      <c r="A280" s="121"/>
      <c r="B280" s="25"/>
      <c r="C280" s="27"/>
      <c r="D280" s="40"/>
      <c r="E280" s="36"/>
      <c r="F280" s="36"/>
      <c r="G280" s="36"/>
      <c r="H280" s="24"/>
      <c r="I280" s="27"/>
      <c r="J280" s="27" t="s">
        <v>684</v>
      </c>
      <c r="K280" s="24" t="s">
        <v>717</v>
      </c>
      <c r="L280" s="24" t="s">
        <v>684</v>
      </c>
      <c r="M280" s="27" t="s">
        <v>684</v>
      </c>
      <c r="N280" s="138" t="s">
        <v>684</v>
      </c>
    </row>
    <row r="281" spans="1:14" x14ac:dyDescent="0.3">
      <c r="A281" s="121"/>
      <c r="B281" s="25"/>
      <c r="C281" s="27"/>
      <c r="D281" s="40"/>
      <c r="E281" s="36"/>
      <c r="F281" s="36"/>
      <c r="G281" s="36"/>
      <c r="H281" s="24"/>
      <c r="I281" s="27"/>
      <c r="J281" s="27" t="s">
        <v>684</v>
      </c>
      <c r="K281" s="24" t="s">
        <v>526</v>
      </c>
      <c r="L281" s="24" t="s">
        <v>738</v>
      </c>
      <c r="M281" s="27" t="s">
        <v>684</v>
      </c>
      <c r="N281" s="138" t="s">
        <v>684</v>
      </c>
    </row>
    <row r="282" spans="1:14" x14ac:dyDescent="0.3">
      <c r="A282" s="145"/>
      <c r="B282" s="108"/>
      <c r="C282" s="112"/>
      <c r="D282" s="109"/>
      <c r="E282" s="110"/>
      <c r="F282" s="110"/>
      <c r="G282" s="110"/>
      <c r="H282" s="107"/>
      <c r="I282" s="112"/>
      <c r="J282" s="112" t="s">
        <v>684</v>
      </c>
      <c r="K282" s="107" t="s">
        <v>519</v>
      </c>
      <c r="L282" s="107" t="s">
        <v>740</v>
      </c>
      <c r="M282" s="112" t="s">
        <v>684</v>
      </c>
      <c r="N282" s="204" t="s">
        <v>684</v>
      </c>
    </row>
    <row r="283" spans="1:14" x14ac:dyDescent="0.3">
      <c r="A283" s="145"/>
      <c r="B283" s="108"/>
      <c r="C283" s="112"/>
      <c r="D283" s="109"/>
      <c r="E283" s="110"/>
      <c r="F283" s="110"/>
      <c r="G283" s="110"/>
      <c r="H283" s="107"/>
      <c r="I283" s="112"/>
      <c r="J283" s="112" t="s">
        <v>684</v>
      </c>
      <c r="K283" s="107" t="s">
        <v>520</v>
      </c>
      <c r="L283" s="107" t="s">
        <v>741</v>
      </c>
      <c r="M283" s="112" t="s">
        <v>684</v>
      </c>
      <c r="N283" s="204" t="s">
        <v>684</v>
      </c>
    </row>
    <row r="284" spans="1:14" ht="15" thickBot="1" x14ac:dyDescent="0.35">
      <c r="A284" s="123"/>
      <c r="B284" s="124"/>
      <c r="C284" s="129"/>
      <c r="D284" s="126"/>
      <c r="E284" s="127"/>
      <c r="F284" s="127"/>
      <c r="G284" s="127"/>
      <c r="H284" s="125"/>
      <c r="I284" s="129"/>
      <c r="J284" s="129" t="s">
        <v>684</v>
      </c>
      <c r="K284" s="125" t="s">
        <v>527</v>
      </c>
      <c r="L284" s="125" t="s">
        <v>684</v>
      </c>
      <c r="M284" s="129" t="s">
        <v>684</v>
      </c>
      <c r="N284" s="171" t="s">
        <v>684</v>
      </c>
    </row>
    <row r="285" spans="1:14" ht="47.25" customHeight="1" x14ac:dyDescent="0.3">
      <c r="A285" s="208">
        <v>245</v>
      </c>
      <c r="B285" s="209" t="s">
        <v>650</v>
      </c>
      <c r="C285" s="195" t="s">
        <v>485</v>
      </c>
      <c r="D285" s="196">
        <v>5001847</v>
      </c>
      <c r="E285" s="197">
        <v>160</v>
      </c>
      <c r="F285" s="197">
        <f>E285*500</f>
        <v>80000</v>
      </c>
      <c r="G285" s="198">
        <v>15.4</v>
      </c>
      <c r="H285" s="199" t="s">
        <v>96</v>
      </c>
      <c r="I285" s="195" t="s">
        <v>684</v>
      </c>
      <c r="J285" s="195">
        <v>504275</v>
      </c>
      <c r="K285" s="210" t="s">
        <v>519</v>
      </c>
      <c r="L285" s="194" t="s">
        <v>731</v>
      </c>
      <c r="M285" s="212" t="s">
        <v>651</v>
      </c>
      <c r="N285" s="200" t="s">
        <v>591</v>
      </c>
    </row>
    <row r="286" spans="1:14" x14ac:dyDescent="0.3">
      <c r="A286" s="203"/>
      <c r="B286" s="201"/>
      <c r="C286" s="112"/>
      <c r="D286" s="109"/>
      <c r="E286" s="110"/>
      <c r="F286" s="110"/>
      <c r="G286" s="111"/>
      <c r="H286" s="107"/>
      <c r="I286" s="112" t="s">
        <v>684</v>
      </c>
      <c r="J286" s="112" t="s">
        <v>684</v>
      </c>
      <c r="K286" s="202" t="s">
        <v>517</v>
      </c>
      <c r="L286" s="108" t="s">
        <v>734</v>
      </c>
      <c r="M286" s="213" t="s">
        <v>684</v>
      </c>
      <c r="N286" s="204" t="s">
        <v>684</v>
      </c>
    </row>
    <row r="287" spans="1:14" x14ac:dyDescent="0.3">
      <c r="A287" s="203"/>
      <c r="B287" s="201"/>
      <c r="C287" s="112"/>
      <c r="D287" s="109"/>
      <c r="E287" s="110"/>
      <c r="F287" s="110"/>
      <c r="G287" s="111"/>
      <c r="H287" s="107"/>
      <c r="I287" s="112" t="s">
        <v>684</v>
      </c>
      <c r="J287" s="211" t="s">
        <v>684</v>
      </c>
      <c r="K287" s="96" t="s">
        <v>681</v>
      </c>
      <c r="L287" s="108" t="s">
        <v>684</v>
      </c>
      <c r="M287" s="213" t="s">
        <v>684</v>
      </c>
      <c r="N287" s="204" t="s">
        <v>684</v>
      </c>
    </row>
    <row r="288" spans="1:14" x14ac:dyDescent="0.3">
      <c r="A288" s="203"/>
      <c r="B288" s="201"/>
      <c r="C288" s="112"/>
      <c r="D288" s="109"/>
      <c r="E288" s="110"/>
      <c r="F288" s="110"/>
      <c r="G288" s="111"/>
      <c r="H288" s="107"/>
      <c r="I288" s="112" t="s">
        <v>684</v>
      </c>
      <c r="J288" s="112" t="s">
        <v>684</v>
      </c>
      <c r="K288" s="202" t="s">
        <v>717</v>
      </c>
      <c r="L288" s="108" t="s">
        <v>730</v>
      </c>
      <c r="M288" s="213" t="s">
        <v>684</v>
      </c>
      <c r="N288" s="204" t="s">
        <v>684</v>
      </c>
    </row>
    <row r="289" spans="1:14" x14ac:dyDescent="0.3">
      <c r="A289" s="203"/>
      <c r="B289" s="201"/>
      <c r="C289" s="112"/>
      <c r="D289" s="109"/>
      <c r="E289" s="110"/>
      <c r="F289" s="110"/>
      <c r="G289" s="111"/>
      <c r="H289" s="107"/>
      <c r="I289" s="112" t="s">
        <v>684</v>
      </c>
      <c r="J289" s="112" t="s">
        <v>684</v>
      </c>
      <c r="K289" s="202" t="s">
        <v>526</v>
      </c>
      <c r="L289" s="108" t="s">
        <v>733</v>
      </c>
      <c r="M289" s="213" t="s">
        <v>684</v>
      </c>
      <c r="N289" s="204" t="s">
        <v>684</v>
      </c>
    </row>
    <row r="290" spans="1:14" x14ac:dyDescent="0.3">
      <c r="A290" s="203"/>
      <c r="B290" s="201"/>
      <c r="C290" s="112"/>
      <c r="D290" s="109"/>
      <c r="E290" s="110"/>
      <c r="F290" s="110"/>
      <c r="G290" s="111"/>
      <c r="H290" s="107"/>
      <c r="I290" s="112" t="s">
        <v>684</v>
      </c>
      <c r="J290" s="112" t="s">
        <v>684</v>
      </c>
      <c r="K290" s="202" t="s">
        <v>520</v>
      </c>
      <c r="L290" s="108" t="s">
        <v>732</v>
      </c>
      <c r="M290" s="213" t="s">
        <v>684</v>
      </c>
      <c r="N290" s="204" t="s">
        <v>684</v>
      </c>
    </row>
    <row r="291" spans="1:14" ht="15" thickBot="1" x14ac:dyDescent="0.35">
      <c r="A291" s="205"/>
      <c r="B291" s="206"/>
      <c r="C291" s="129"/>
      <c r="D291" s="126"/>
      <c r="E291" s="127"/>
      <c r="F291" s="127"/>
      <c r="G291" s="128"/>
      <c r="H291" s="125"/>
      <c r="I291" s="129" t="s">
        <v>684</v>
      </c>
      <c r="J291" s="129" t="s">
        <v>684</v>
      </c>
      <c r="K291" s="207" t="s">
        <v>527</v>
      </c>
      <c r="L291" s="124" t="s">
        <v>684</v>
      </c>
      <c r="M291" s="214" t="s">
        <v>684</v>
      </c>
      <c r="N291" s="171" t="s">
        <v>684</v>
      </c>
    </row>
    <row r="292" spans="1:14" x14ac:dyDescent="0.3">
      <c r="A292" s="167" t="s">
        <v>510</v>
      </c>
      <c r="B292" s="114" t="s">
        <v>508</v>
      </c>
      <c r="C292" s="119" t="s">
        <v>485</v>
      </c>
      <c r="D292" s="116">
        <v>5002441</v>
      </c>
      <c r="E292" s="117">
        <v>239</v>
      </c>
      <c r="F292" s="117">
        <f>E292*15</f>
        <v>3585</v>
      </c>
      <c r="G292" s="118">
        <v>3.14</v>
      </c>
      <c r="H292" s="115" t="s">
        <v>79</v>
      </c>
      <c r="I292" s="119" t="s">
        <v>407</v>
      </c>
      <c r="J292" s="119" t="s">
        <v>729</v>
      </c>
      <c r="K292" s="115" t="s">
        <v>727</v>
      </c>
      <c r="L292" s="115" t="s">
        <v>684</v>
      </c>
      <c r="M292" s="119" t="s">
        <v>728</v>
      </c>
      <c r="N292" s="137" t="s">
        <v>684</v>
      </c>
    </row>
    <row r="293" spans="1:14" x14ac:dyDescent="0.3">
      <c r="A293" s="168"/>
      <c r="B293" s="25"/>
      <c r="C293" s="27"/>
      <c r="D293" s="40"/>
      <c r="E293" s="36"/>
      <c r="F293" s="36"/>
      <c r="G293" s="37"/>
      <c r="H293" s="24"/>
      <c r="I293" s="27"/>
      <c r="J293" s="185" t="s">
        <v>684</v>
      </c>
      <c r="K293" s="106" t="s">
        <v>527</v>
      </c>
      <c r="L293" s="24" t="s">
        <v>684</v>
      </c>
      <c r="M293" s="27" t="s">
        <v>684</v>
      </c>
      <c r="N293" s="138" t="s">
        <v>684</v>
      </c>
    </row>
    <row r="294" spans="1:14" x14ac:dyDescent="0.3">
      <c r="A294" s="168"/>
      <c r="B294" s="25"/>
      <c r="C294" s="27"/>
      <c r="D294" s="40"/>
      <c r="E294" s="36"/>
      <c r="F294" s="36"/>
      <c r="G294" s="37"/>
      <c r="H294" s="24"/>
      <c r="I294" s="27"/>
      <c r="J294" s="185" t="s">
        <v>684</v>
      </c>
      <c r="K294" s="24" t="s">
        <v>520</v>
      </c>
      <c r="L294" s="24" t="s">
        <v>684</v>
      </c>
      <c r="M294" s="27" t="s">
        <v>684</v>
      </c>
      <c r="N294" s="138" t="s">
        <v>684</v>
      </c>
    </row>
    <row r="295" spans="1:14" x14ac:dyDescent="0.3">
      <c r="A295" s="168"/>
      <c r="B295" s="25"/>
      <c r="C295" s="27"/>
      <c r="D295" s="40"/>
      <c r="E295" s="36"/>
      <c r="F295" s="36"/>
      <c r="G295" s="37"/>
      <c r="H295" s="24"/>
      <c r="I295" s="27"/>
      <c r="J295" s="185" t="s">
        <v>684</v>
      </c>
      <c r="K295" s="24" t="s">
        <v>519</v>
      </c>
      <c r="L295" s="27" t="s">
        <v>684</v>
      </c>
      <c r="M295" s="27" t="s">
        <v>684</v>
      </c>
      <c r="N295" s="138" t="s">
        <v>684</v>
      </c>
    </row>
    <row r="296" spans="1:14" x14ac:dyDescent="0.3">
      <c r="A296" s="168"/>
      <c r="B296" s="25"/>
      <c r="C296" s="27"/>
      <c r="D296" s="40"/>
      <c r="E296" s="36"/>
      <c r="F296" s="36"/>
      <c r="G296" s="37"/>
      <c r="H296" s="24"/>
      <c r="I296" s="27"/>
      <c r="J296" s="185" t="s">
        <v>684</v>
      </c>
      <c r="K296" s="23" t="s">
        <v>526</v>
      </c>
      <c r="L296" s="24" t="s">
        <v>684</v>
      </c>
      <c r="M296" s="27" t="s">
        <v>684</v>
      </c>
      <c r="N296" s="138" t="s">
        <v>684</v>
      </c>
    </row>
    <row r="297" spans="1:14" x14ac:dyDescent="0.3">
      <c r="A297" s="168"/>
      <c r="B297" s="25"/>
      <c r="C297" s="27"/>
      <c r="D297" s="40"/>
      <c r="E297" s="36"/>
      <c r="F297" s="36"/>
      <c r="G297" s="37"/>
      <c r="H297" s="24"/>
      <c r="I297" s="27"/>
      <c r="J297" s="185" t="s">
        <v>684</v>
      </c>
      <c r="K297" s="24" t="s">
        <v>717</v>
      </c>
      <c r="L297" s="24" t="s">
        <v>684</v>
      </c>
      <c r="M297" s="27" t="s">
        <v>684</v>
      </c>
      <c r="N297" s="138" t="s">
        <v>684</v>
      </c>
    </row>
    <row r="298" spans="1:14" x14ac:dyDescent="0.3">
      <c r="A298" s="168"/>
      <c r="B298" s="25"/>
      <c r="C298" s="27"/>
      <c r="D298" s="40"/>
      <c r="E298" s="36"/>
      <c r="F298" s="36"/>
      <c r="G298" s="37"/>
      <c r="H298" s="24"/>
      <c r="I298" s="27"/>
      <c r="J298" s="185" t="s">
        <v>684</v>
      </c>
      <c r="K298" s="24" t="s">
        <v>681</v>
      </c>
      <c r="L298" s="27" t="s">
        <v>684</v>
      </c>
      <c r="M298" s="27" t="s">
        <v>684</v>
      </c>
      <c r="N298" s="138" t="s">
        <v>684</v>
      </c>
    </row>
    <row r="299" spans="1:14" ht="15" thickBot="1" x14ac:dyDescent="0.35">
      <c r="A299" s="168"/>
      <c r="B299" s="25"/>
      <c r="C299" s="27"/>
      <c r="D299" s="40"/>
      <c r="E299" s="36"/>
      <c r="F299" s="36"/>
      <c r="G299" s="37"/>
      <c r="H299" s="24"/>
      <c r="I299" s="27"/>
      <c r="J299" s="185" t="s">
        <v>684</v>
      </c>
      <c r="K299" s="24" t="s">
        <v>517</v>
      </c>
      <c r="L299" s="24" t="s">
        <v>684</v>
      </c>
      <c r="M299" s="27" t="s">
        <v>684</v>
      </c>
      <c r="N299" s="138" t="s">
        <v>684</v>
      </c>
    </row>
    <row r="300" spans="1:14" x14ac:dyDescent="0.3">
      <c r="A300" s="167" t="s">
        <v>510</v>
      </c>
      <c r="B300" s="114" t="s">
        <v>509</v>
      </c>
      <c r="C300" s="119" t="s">
        <v>485</v>
      </c>
      <c r="D300" s="116">
        <v>5001954</v>
      </c>
      <c r="E300" s="117">
        <v>234</v>
      </c>
      <c r="F300" s="117">
        <f>E300*6</f>
        <v>1404</v>
      </c>
      <c r="G300" s="118">
        <v>0.39</v>
      </c>
      <c r="H300" s="115" t="s">
        <v>84</v>
      </c>
      <c r="I300" s="119" t="s">
        <v>366</v>
      </c>
      <c r="J300" s="119" t="s">
        <v>366</v>
      </c>
      <c r="K300" s="115" t="s">
        <v>527</v>
      </c>
      <c r="L300" s="115" t="s">
        <v>742</v>
      </c>
      <c r="M300" s="119" t="s">
        <v>723</v>
      </c>
      <c r="N300" s="137" t="s">
        <v>724</v>
      </c>
    </row>
    <row r="301" spans="1:14" x14ac:dyDescent="0.3">
      <c r="A301" s="168"/>
      <c r="B301" s="25"/>
      <c r="C301" s="27"/>
      <c r="D301" s="40"/>
      <c r="E301" s="36"/>
      <c r="F301" s="36"/>
      <c r="G301" s="37"/>
      <c r="H301" s="24"/>
      <c r="I301" s="27"/>
      <c r="J301" s="27" t="s">
        <v>684</v>
      </c>
      <c r="K301" s="24" t="s">
        <v>520</v>
      </c>
      <c r="L301" s="24" t="s">
        <v>684</v>
      </c>
      <c r="M301" s="27" t="s">
        <v>684</v>
      </c>
      <c r="N301" s="138" t="s">
        <v>684</v>
      </c>
    </row>
    <row r="302" spans="1:14" x14ac:dyDescent="0.3">
      <c r="A302" s="168"/>
      <c r="B302" s="25"/>
      <c r="C302" s="27"/>
      <c r="D302" s="40"/>
      <c r="E302" s="36"/>
      <c r="F302" s="36"/>
      <c r="G302" s="37"/>
      <c r="H302" s="24"/>
      <c r="I302" s="27"/>
      <c r="J302" s="24" t="s">
        <v>684</v>
      </c>
      <c r="K302" s="24" t="s">
        <v>727</v>
      </c>
      <c r="L302" s="24" t="s">
        <v>684</v>
      </c>
      <c r="M302" s="27" t="s">
        <v>684</v>
      </c>
      <c r="N302" s="138" t="s">
        <v>684</v>
      </c>
    </row>
    <row r="303" spans="1:14" x14ac:dyDescent="0.3">
      <c r="A303" s="168"/>
      <c r="B303" s="25"/>
      <c r="C303" s="27"/>
      <c r="D303" s="40"/>
      <c r="E303" s="36"/>
      <c r="F303" s="36"/>
      <c r="G303" s="37"/>
      <c r="H303" s="24"/>
      <c r="I303" s="27"/>
      <c r="J303" s="24" t="s">
        <v>684</v>
      </c>
      <c r="K303" s="24" t="s">
        <v>519</v>
      </c>
      <c r="L303" s="27" t="s">
        <v>684</v>
      </c>
      <c r="M303" s="27" t="s">
        <v>684</v>
      </c>
      <c r="N303" s="138" t="s">
        <v>684</v>
      </c>
    </row>
    <row r="304" spans="1:14" x14ac:dyDescent="0.3">
      <c r="A304" s="168"/>
      <c r="B304" s="25"/>
      <c r="C304" s="27"/>
      <c r="D304" s="40"/>
      <c r="E304" s="36"/>
      <c r="F304" s="36"/>
      <c r="G304" s="37"/>
      <c r="H304" s="24"/>
      <c r="I304" s="27"/>
      <c r="J304" s="185" t="s">
        <v>684</v>
      </c>
      <c r="K304" s="106" t="s">
        <v>526</v>
      </c>
      <c r="L304" s="24" t="s">
        <v>684</v>
      </c>
      <c r="M304" s="27" t="s">
        <v>684</v>
      </c>
      <c r="N304" s="138" t="s">
        <v>684</v>
      </c>
    </row>
    <row r="305" spans="1:14" x14ac:dyDescent="0.3">
      <c r="A305" s="168"/>
      <c r="B305" s="25"/>
      <c r="C305" s="27"/>
      <c r="D305" s="40"/>
      <c r="E305" s="36"/>
      <c r="F305" s="36"/>
      <c r="G305" s="37"/>
      <c r="H305" s="24"/>
      <c r="I305" s="27"/>
      <c r="J305" s="106" t="s">
        <v>684</v>
      </c>
      <c r="K305" s="106" t="s">
        <v>717</v>
      </c>
      <c r="L305" s="24" t="s">
        <v>684</v>
      </c>
      <c r="M305" s="27" t="s">
        <v>684</v>
      </c>
      <c r="N305" s="138" t="s">
        <v>684</v>
      </c>
    </row>
    <row r="306" spans="1:14" x14ac:dyDescent="0.3">
      <c r="A306" s="168"/>
      <c r="B306" s="25"/>
      <c r="C306" s="27"/>
      <c r="D306" s="40"/>
      <c r="E306" s="36"/>
      <c r="F306" s="36"/>
      <c r="G306" s="37"/>
      <c r="H306" s="24"/>
      <c r="I306" s="27"/>
      <c r="J306" s="106" t="s">
        <v>684</v>
      </c>
      <c r="K306" s="106" t="s">
        <v>681</v>
      </c>
      <c r="L306" s="27" t="s">
        <v>684</v>
      </c>
      <c r="M306" s="27" t="s">
        <v>684</v>
      </c>
      <c r="N306" s="138" t="s">
        <v>684</v>
      </c>
    </row>
    <row r="307" spans="1:14" ht="15" thickBot="1" x14ac:dyDescent="0.35">
      <c r="A307" s="169"/>
      <c r="B307" s="124"/>
      <c r="C307" s="129"/>
      <c r="D307" s="126"/>
      <c r="E307" s="127"/>
      <c r="F307" s="127"/>
      <c r="G307" s="128"/>
      <c r="H307" s="125"/>
      <c r="I307" s="129"/>
      <c r="J307" s="129" t="s">
        <v>684</v>
      </c>
      <c r="K307" s="125" t="s">
        <v>517</v>
      </c>
      <c r="L307" s="24" t="s">
        <v>684</v>
      </c>
      <c r="M307" s="129" t="s">
        <v>684</v>
      </c>
      <c r="N307" s="171" t="s">
        <v>684</v>
      </c>
    </row>
    <row r="308" spans="1:14" x14ac:dyDescent="0.3">
      <c r="A308" s="167" t="s">
        <v>510</v>
      </c>
      <c r="B308" s="136" t="s">
        <v>718</v>
      </c>
      <c r="C308" s="119" t="s">
        <v>484</v>
      </c>
      <c r="D308" s="116">
        <v>5002573</v>
      </c>
      <c r="E308" s="117">
        <v>12</v>
      </c>
      <c r="F308" s="117">
        <f>E308*100</f>
        <v>1200</v>
      </c>
      <c r="G308" s="118">
        <v>24.71</v>
      </c>
      <c r="H308" s="115" t="s">
        <v>178</v>
      </c>
      <c r="I308" s="119"/>
      <c r="J308" s="119">
        <v>1577436</v>
      </c>
      <c r="K308" s="115" t="s">
        <v>520</v>
      </c>
      <c r="L308" s="115"/>
      <c r="M308" s="119" t="s">
        <v>719</v>
      </c>
      <c r="N308" s="137" t="s">
        <v>531</v>
      </c>
    </row>
    <row r="309" spans="1:14" x14ac:dyDescent="0.3">
      <c r="A309" s="168"/>
      <c r="B309" s="25"/>
      <c r="C309" s="27"/>
      <c r="D309" s="40"/>
      <c r="E309" s="36"/>
      <c r="F309" s="36"/>
      <c r="G309" s="37"/>
      <c r="H309" s="24" t="s">
        <v>637</v>
      </c>
      <c r="I309" s="27"/>
      <c r="J309" s="27">
        <v>502146</v>
      </c>
      <c r="K309" s="24" t="s">
        <v>635</v>
      </c>
      <c r="L309" s="24"/>
      <c r="M309" s="27" t="s">
        <v>636</v>
      </c>
      <c r="N309" s="138" t="s">
        <v>531</v>
      </c>
    </row>
    <row r="310" spans="1:14" x14ac:dyDescent="0.3">
      <c r="A310" s="121"/>
      <c r="B310" s="25"/>
      <c r="C310" s="27"/>
      <c r="D310" s="40"/>
      <c r="E310" s="36"/>
      <c r="F310" s="36"/>
      <c r="G310" s="37"/>
      <c r="H310" s="24" t="s">
        <v>640</v>
      </c>
      <c r="I310" s="27"/>
      <c r="J310" s="27">
        <v>504842</v>
      </c>
      <c r="K310" s="24" t="s">
        <v>519</v>
      </c>
      <c r="L310" s="24" t="s">
        <v>639</v>
      </c>
      <c r="M310" s="27" t="s">
        <v>638</v>
      </c>
      <c r="N310" s="138" t="s">
        <v>531</v>
      </c>
    </row>
    <row r="311" spans="1:14" x14ac:dyDescent="0.3">
      <c r="A311" s="168"/>
      <c r="B311" s="101"/>
      <c r="C311" s="27"/>
      <c r="D311" s="40"/>
      <c r="E311" s="36"/>
      <c r="F311" s="183"/>
      <c r="G311" s="184"/>
      <c r="H311" s="106" t="s">
        <v>721</v>
      </c>
      <c r="I311" s="106"/>
      <c r="J311" s="185">
        <v>504711</v>
      </c>
      <c r="K311" s="106" t="s">
        <v>527</v>
      </c>
      <c r="L311" s="106" t="s">
        <v>722</v>
      </c>
      <c r="M311" s="27" t="s">
        <v>720</v>
      </c>
      <c r="N311" s="138" t="s">
        <v>531</v>
      </c>
    </row>
    <row r="312" spans="1:14" x14ac:dyDescent="0.3">
      <c r="A312" s="168"/>
      <c r="B312" s="101"/>
      <c r="C312" s="27"/>
      <c r="D312" s="40"/>
      <c r="E312" s="36"/>
      <c r="F312" s="183"/>
      <c r="G312" s="184"/>
      <c r="H312" s="185" t="s">
        <v>684</v>
      </c>
      <c r="I312" s="106"/>
      <c r="J312" s="185" t="s">
        <v>684</v>
      </c>
      <c r="K312" s="106" t="s">
        <v>517</v>
      </c>
      <c r="L312" s="106" t="s">
        <v>716</v>
      </c>
      <c r="M312" s="27"/>
      <c r="N312" s="138"/>
    </row>
    <row r="313" spans="1:14" x14ac:dyDescent="0.3">
      <c r="A313" s="168"/>
      <c r="B313" s="101"/>
      <c r="C313" s="27"/>
      <c r="D313" s="40"/>
      <c r="E313" s="36"/>
      <c r="F313" s="183"/>
      <c r="G313" s="184"/>
      <c r="H313" s="185" t="s">
        <v>684</v>
      </c>
      <c r="I313" s="106"/>
      <c r="J313" s="185" t="s">
        <v>684</v>
      </c>
      <c r="K313" s="106" t="s">
        <v>717</v>
      </c>
      <c r="L313" s="106"/>
      <c r="M313" s="27"/>
      <c r="N313" s="138"/>
    </row>
    <row r="314" spans="1:14" x14ac:dyDescent="0.3">
      <c r="A314" s="168"/>
      <c r="B314" s="101"/>
      <c r="C314" s="27"/>
      <c r="D314" s="40"/>
      <c r="E314" s="36"/>
      <c r="F314" s="183"/>
      <c r="G314" s="184"/>
      <c r="H314" s="106" t="s">
        <v>684</v>
      </c>
      <c r="I314" s="106"/>
      <c r="J314" s="185" t="s">
        <v>684</v>
      </c>
      <c r="K314" s="106" t="s">
        <v>526</v>
      </c>
      <c r="L314" s="106"/>
      <c r="M314" s="40"/>
      <c r="N314" s="138"/>
    </row>
    <row r="315" spans="1:14" ht="15" thickBot="1" x14ac:dyDescent="0.35">
      <c r="A315" s="169"/>
      <c r="B315" s="170"/>
      <c r="C315" s="129"/>
      <c r="D315" s="126"/>
      <c r="E315" s="127"/>
      <c r="F315" s="186"/>
      <c r="G315" s="187"/>
      <c r="H315" s="188" t="s">
        <v>684</v>
      </c>
      <c r="I315" s="188"/>
      <c r="J315" s="189" t="s">
        <v>684</v>
      </c>
      <c r="K315" s="188" t="s">
        <v>681</v>
      </c>
      <c r="L315" s="189" t="s">
        <v>726</v>
      </c>
      <c r="M315" s="129" t="s">
        <v>725</v>
      </c>
      <c r="N315" s="141"/>
    </row>
    <row r="318" spans="1:14" x14ac:dyDescent="0.3">
      <c r="A318" s="76"/>
      <c r="B318" s="77" t="s">
        <v>503</v>
      </c>
      <c r="C318" s="82" t="s">
        <v>485</v>
      </c>
      <c r="D318" s="79">
        <v>5001952</v>
      </c>
      <c r="E318" s="80">
        <v>88</v>
      </c>
      <c r="F318" s="80"/>
      <c r="G318" s="81">
        <v>1.1100000000000001</v>
      </c>
      <c r="H318" s="78" t="s">
        <v>80</v>
      </c>
      <c r="I318" s="82" t="s">
        <v>365</v>
      </c>
      <c r="J318" s="82"/>
      <c r="K318" s="83"/>
      <c r="L318" s="78"/>
      <c r="M318" s="84"/>
      <c r="N318" s="78"/>
    </row>
    <row r="319" spans="1:14" x14ac:dyDescent="0.3">
      <c r="A319" s="76"/>
      <c r="B319" s="77" t="s">
        <v>492</v>
      </c>
      <c r="C319" s="82" t="s">
        <v>485</v>
      </c>
      <c r="D319" s="79">
        <v>5000413</v>
      </c>
      <c r="E319" s="80"/>
      <c r="F319" s="80"/>
      <c r="G319" s="81"/>
      <c r="H319" s="78" t="s">
        <v>93</v>
      </c>
      <c r="I319" s="82">
        <v>2528338</v>
      </c>
      <c r="J319" s="85"/>
      <c r="K319" s="83"/>
      <c r="L319" s="78"/>
      <c r="M319" s="84"/>
      <c r="N319" s="78"/>
    </row>
    <row r="320" spans="1:14" x14ac:dyDescent="0.3">
      <c r="A320" s="76"/>
      <c r="B320" s="77"/>
      <c r="C320" s="82" t="s">
        <v>485</v>
      </c>
      <c r="D320" s="79">
        <v>5002467</v>
      </c>
      <c r="E320" s="80">
        <v>1</v>
      </c>
      <c r="F320" s="80"/>
      <c r="G320" s="81">
        <v>48.49</v>
      </c>
      <c r="H320" s="78" t="s">
        <v>166</v>
      </c>
      <c r="I320" s="82" t="s">
        <v>412</v>
      </c>
      <c r="J320" s="82"/>
      <c r="K320" s="78"/>
      <c r="L320" s="78"/>
      <c r="M320" s="79"/>
      <c r="N320" s="78"/>
    </row>
    <row r="321" spans="1:14" x14ac:dyDescent="0.3">
      <c r="A321" s="78"/>
      <c r="B321" s="77" t="s">
        <v>77</v>
      </c>
      <c r="C321" s="82" t="s">
        <v>484</v>
      </c>
      <c r="D321" s="79">
        <v>5002464</v>
      </c>
      <c r="E321" s="80">
        <v>408</v>
      </c>
      <c r="F321" s="80"/>
      <c r="G321" s="81">
        <v>2.75</v>
      </c>
      <c r="H321" s="78" t="s">
        <v>111</v>
      </c>
      <c r="I321" s="82" t="s">
        <v>411</v>
      </c>
      <c r="J321" s="82"/>
      <c r="K321" s="78"/>
      <c r="L321" s="78"/>
      <c r="M321" s="79"/>
      <c r="N321" s="78"/>
    </row>
    <row r="322" spans="1:14" x14ac:dyDescent="0.3">
      <c r="A322" s="78"/>
      <c r="B322" s="77" t="s">
        <v>77</v>
      </c>
      <c r="C322" s="82" t="s">
        <v>484</v>
      </c>
      <c r="D322" s="79">
        <v>5002463</v>
      </c>
      <c r="E322" s="80">
        <v>192</v>
      </c>
      <c r="F322" s="80"/>
      <c r="G322" s="81">
        <v>0.11</v>
      </c>
      <c r="H322" s="78" t="s">
        <v>113</v>
      </c>
      <c r="I322" s="82" t="s">
        <v>410</v>
      </c>
      <c r="J322" s="82"/>
      <c r="K322" s="78"/>
      <c r="L322" s="78"/>
      <c r="M322" s="79"/>
      <c r="N322" s="78"/>
    </row>
    <row r="323" spans="1:14" x14ac:dyDescent="0.3">
      <c r="A323" s="78"/>
      <c r="B323" s="77" t="s">
        <v>77</v>
      </c>
      <c r="C323" s="82" t="s">
        <v>484</v>
      </c>
      <c r="D323" s="79">
        <v>5002361</v>
      </c>
      <c r="E323" s="80">
        <v>1056</v>
      </c>
      <c r="F323" s="80"/>
      <c r="G323" s="81">
        <v>2.42</v>
      </c>
      <c r="H323" s="78" t="s">
        <v>147</v>
      </c>
      <c r="I323" s="82" t="s">
        <v>402</v>
      </c>
      <c r="J323" s="82"/>
      <c r="K323" s="78"/>
      <c r="L323" s="78"/>
      <c r="M323" s="79"/>
      <c r="N323" s="78"/>
    </row>
    <row r="324" spans="1:14" x14ac:dyDescent="0.3">
      <c r="A324" s="78"/>
      <c r="B324" s="77" t="s">
        <v>77</v>
      </c>
      <c r="C324" s="82" t="s">
        <v>484</v>
      </c>
      <c r="D324" s="79">
        <v>5002340</v>
      </c>
      <c r="E324" s="80">
        <v>672</v>
      </c>
      <c r="F324" s="80"/>
      <c r="G324" s="81">
        <v>2.42</v>
      </c>
      <c r="H324" s="78" t="s">
        <v>151</v>
      </c>
      <c r="I324" s="82" t="s">
        <v>397</v>
      </c>
      <c r="J324" s="82"/>
      <c r="K324" s="78"/>
      <c r="L324" s="78"/>
      <c r="M324" s="79"/>
      <c r="N324" s="78"/>
    </row>
    <row r="325" spans="1:14" ht="28.8" x14ac:dyDescent="0.3">
      <c r="A325" s="47">
        <v>237</v>
      </c>
      <c r="B325" s="48" t="s">
        <v>642</v>
      </c>
      <c r="C325" s="73" t="s">
        <v>484</v>
      </c>
      <c r="D325" s="70">
        <v>5002360</v>
      </c>
      <c r="E325" s="71">
        <v>1579</v>
      </c>
      <c r="F325" s="71">
        <f>E325*300</f>
        <v>473700</v>
      </c>
      <c r="G325" s="72">
        <v>3.44</v>
      </c>
      <c r="H325" s="47" t="s">
        <v>538</v>
      </c>
      <c r="I325" s="73"/>
      <c r="J325" s="73">
        <v>504304</v>
      </c>
      <c r="K325" s="47" t="s">
        <v>520</v>
      </c>
      <c r="L325" s="48" t="s">
        <v>557</v>
      </c>
      <c r="M325" s="70" t="s">
        <v>556</v>
      </c>
      <c r="N325" s="47" t="s">
        <v>531</v>
      </c>
    </row>
    <row r="326" spans="1:14" x14ac:dyDescent="0.3">
      <c r="A326" s="75"/>
      <c r="B326" s="74"/>
      <c r="C326" s="73"/>
      <c r="D326" s="70"/>
      <c r="E326" s="71"/>
      <c r="F326" s="71"/>
      <c r="G326" s="72"/>
      <c r="H326" s="47" t="s">
        <v>540</v>
      </c>
      <c r="I326" s="73"/>
      <c r="J326" s="73">
        <v>504190</v>
      </c>
      <c r="K326" s="47" t="s">
        <v>517</v>
      </c>
      <c r="L326" s="47" t="s">
        <v>548</v>
      </c>
      <c r="M326" s="70" t="s">
        <v>539</v>
      </c>
      <c r="N326" s="47"/>
    </row>
    <row r="327" spans="1:14" x14ac:dyDescent="0.3">
      <c r="A327" s="75"/>
      <c r="B327" s="74"/>
      <c r="C327" s="73"/>
      <c r="D327" s="70"/>
      <c r="E327" s="71"/>
      <c r="F327" s="71"/>
      <c r="G327" s="72"/>
      <c r="H327" s="47" t="s">
        <v>542</v>
      </c>
      <c r="I327" s="47"/>
      <c r="J327" s="73">
        <v>503391</v>
      </c>
      <c r="K327" s="47" t="s">
        <v>526</v>
      </c>
      <c r="L327" s="48" t="s">
        <v>549</v>
      </c>
      <c r="M327" s="70" t="s">
        <v>543</v>
      </c>
      <c r="N327" s="47"/>
    </row>
    <row r="328" spans="1:14" x14ac:dyDescent="0.3">
      <c r="A328" s="75"/>
      <c r="B328" s="74"/>
      <c r="C328" s="73"/>
      <c r="D328" s="70"/>
      <c r="E328" s="71"/>
      <c r="F328" s="71"/>
      <c r="G328" s="72"/>
      <c r="H328" s="47" t="s">
        <v>562</v>
      </c>
      <c r="I328" s="47"/>
      <c r="J328" s="73">
        <v>504648</v>
      </c>
      <c r="K328" s="47" t="s">
        <v>527</v>
      </c>
      <c r="L328" s="47" t="s">
        <v>564</v>
      </c>
      <c r="M328" s="70" t="s">
        <v>563</v>
      </c>
      <c r="N328" s="47" t="s">
        <v>531</v>
      </c>
    </row>
    <row r="329" spans="1:14" x14ac:dyDescent="0.3">
      <c r="A329" s="75"/>
      <c r="B329" s="74"/>
      <c r="C329" s="73"/>
      <c r="D329" s="70"/>
      <c r="E329" s="71"/>
      <c r="F329" s="71"/>
      <c r="G329" s="72"/>
      <c r="H329" s="47" t="s">
        <v>547</v>
      </c>
      <c r="I329" s="47"/>
      <c r="J329" s="73">
        <v>504334</v>
      </c>
      <c r="K329" s="47" t="s">
        <v>519</v>
      </c>
      <c r="L329" s="48" t="s">
        <v>560</v>
      </c>
      <c r="M329" s="70" t="s">
        <v>559</v>
      </c>
      <c r="N329" s="47" t="s">
        <v>531</v>
      </c>
    </row>
    <row r="330" spans="1:14" ht="28.8" x14ac:dyDescent="0.3">
      <c r="A330" s="47">
        <v>223</v>
      </c>
      <c r="B330" s="161" t="s">
        <v>653</v>
      </c>
      <c r="C330" s="162" t="s">
        <v>485</v>
      </c>
      <c r="D330" s="163">
        <v>5002302</v>
      </c>
      <c r="E330" s="164">
        <v>4656</v>
      </c>
      <c r="F330" s="164">
        <f>E330*12</f>
        <v>55872</v>
      </c>
      <c r="G330" s="165">
        <v>0.33</v>
      </c>
      <c r="H330" s="160" t="s">
        <v>578</v>
      </c>
      <c r="I330" s="162"/>
      <c r="J330" s="162">
        <v>504305</v>
      </c>
      <c r="K330" s="160" t="s">
        <v>520</v>
      </c>
      <c r="L330" s="161" t="s">
        <v>557</v>
      </c>
      <c r="M330" s="163" t="s">
        <v>558</v>
      </c>
      <c r="N330" s="160" t="s">
        <v>531</v>
      </c>
    </row>
    <row r="331" spans="1:14" x14ac:dyDescent="0.3">
      <c r="A331" s="47"/>
      <c r="B331" s="48"/>
      <c r="C331" s="73"/>
      <c r="D331" s="70"/>
      <c r="E331" s="71"/>
      <c r="F331" s="71"/>
      <c r="G331" s="72"/>
      <c r="H331" s="47" t="s">
        <v>542</v>
      </c>
      <c r="I331" s="73"/>
      <c r="J331" s="73">
        <v>504324</v>
      </c>
      <c r="K331" s="47" t="s">
        <v>526</v>
      </c>
      <c r="L331" s="47" t="s">
        <v>551</v>
      </c>
      <c r="M331" s="70" t="s">
        <v>550</v>
      </c>
      <c r="N331" s="47" t="s">
        <v>531</v>
      </c>
    </row>
    <row r="332" spans="1:14" x14ac:dyDescent="0.3">
      <c r="A332" s="47"/>
      <c r="B332" s="48"/>
      <c r="C332" s="73"/>
      <c r="D332" s="70"/>
      <c r="E332" s="71"/>
      <c r="F332" s="71"/>
      <c r="G332" s="72"/>
      <c r="H332" s="47" t="s">
        <v>562</v>
      </c>
      <c r="I332" s="73"/>
      <c r="J332" s="73">
        <v>173369</v>
      </c>
      <c r="K332" s="47" t="s">
        <v>527</v>
      </c>
      <c r="L332" s="47" t="s">
        <v>564</v>
      </c>
      <c r="M332" s="70" t="s">
        <v>561</v>
      </c>
      <c r="N332" s="47" t="s">
        <v>531</v>
      </c>
    </row>
    <row r="333" spans="1:14" ht="15.75" customHeight="1" x14ac:dyDescent="0.3">
      <c r="A333" s="47"/>
      <c r="B333" s="48"/>
      <c r="C333" s="73"/>
      <c r="D333" s="70"/>
      <c r="E333" s="71"/>
      <c r="F333" s="71"/>
      <c r="G333" s="72"/>
      <c r="H333" s="47" t="s">
        <v>567</v>
      </c>
      <c r="I333" s="73"/>
      <c r="J333" s="59" t="s">
        <v>606</v>
      </c>
      <c r="K333" s="47" t="s">
        <v>568</v>
      </c>
      <c r="L333" s="47" t="s">
        <v>569</v>
      </c>
      <c r="M333" s="60" t="s">
        <v>605</v>
      </c>
      <c r="N333" s="47" t="s">
        <v>531</v>
      </c>
    </row>
    <row r="334" spans="1:14" x14ac:dyDescent="0.3">
      <c r="A334" s="47"/>
      <c r="B334" s="48"/>
      <c r="C334" s="73"/>
      <c r="D334" s="70"/>
      <c r="E334" s="71"/>
      <c r="F334" s="71"/>
      <c r="G334" s="72"/>
      <c r="H334" s="47" t="s">
        <v>553</v>
      </c>
      <c r="I334" s="73"/>
      <c r="J334" s="73">
        <v>504335</v>
      </c>
      <c r="K334" s="47" t="s">
        <v>519</v>
      </c>
      <c r="L334" s="48" t="s">
        <v>560</v>
      </c>
      <c r="M334" s="70" t="s">
        <v>552</v>
      </c>
      <c r="N334" s="47" t="s">
        <v>531</v>
      </c>
    </row>
  </sheetData>
  <conditionalFormatting sqref="A76">
    <cfRule type="duplicateValues" dxfId="2" priority="1" stopIfTrue="1"/>
  </conditionalFormatting>
  <conditionalFormatting sqref="B109">
    <cfRule type="duplicateValues" dxfId="1" priority="2" stopIfTrue="1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1"/>
  <sheetViews>
    <sheetView zoomScale="70" zoomScaleNormal="70" workbookViewId="0">
      <selection activeCell="B15" sqref="B15"/>
    </sheetView>
  </sheetViews>
  <sheetFormatPr defaultColWidth="9.109375" defaultRowHeight="14.4" x14ac:dyDescent="0.3"/>
  <cols>
    <col min="1" max="1" width="11.109375" style="23" customWidth="1"/>
    <col min="2" max="2" width="77.6640625" style="26" customWidth="1"/>
    <col min="3" max="3" width="101.88671875" style="23" hidden="1" customWidth="1"/>
    <col min="4" max="4" width="24" style="23" hidden="1" customWidth="1"/>
    <col min="5" max="5" width="15.5546875" style="23" bestFit="1" customWidth="1"/>
    <col min="6" max="7" width="20.109375" style="35" customWidth="1"/>
    <col min="8" max="8" width="16.88671875" style="31" customWidth="1"/>
    <col min="9" max="9" width="60.109375" style="23" customWidth="1"/>
    <col min="10" max="10" width="19" style="33" customWidth="1"/>
    <col min="11" max="11" width="12.44140625" style="23" customWidth="1"/>
    <col min="12" max="12" width="101.88671875" style="23" bestFit="1" customWidth="1"/>
    <col min="13" max="16384" width="9.109375" style="23"/>
  </cols>
  <sheetData>
    <row r="1" spans="1:12" ht="28.8" x14ac:dyDescent="0.3">
      <c r="A1" s="21" t="s">
        <v>486</v>
      </c>
      <c r="B1" s="22" t="s">
        <v>487</v>
      </c>
      <c r="C1" s="21" t="s">
        <v>478</v>
      </c>
      <c r="D1" s="21" t="s">
        <v>483</v>
      </c>
      <c r="E1" s="21" t="s">
        <v>479</v>
      </c>
      <c r="F1" s="34" t="s">
        <v>505</v>
      </c>
      <c r="G1" s="34" t="s">
        <v>502</v>
      </c>
      <c r="H1" s="28" t="s">
        <v>506</v>
      </c>
      <c r="I1" s="21" t="s">
        <v>419</v>
      </c>
      <c r="J1" s="32" t="s">
        <v>304</v>
      </c>
      <c r="K1" s="21" t="s">
        <v>420</v>
      </c>
      <c r="L1" s="21" t="s">
        <v>421</v>
      </c>
    </row>
    <row r="2" spans="1:12" ht="28.8" x14ac:dyDescent="0.3">
      <c r="A2" s="24">
        <v>201</v>
      </c>
      <c r="B2" s="25" t="s">
        <v>9</v>
      </c>
      <c r="C2" s="24" t="s">
        <v>437</v>
      </c>
      <c r="D2" s="24" t="s">
        <v>484</v>
      </c>
      <c r="E2" s="24">
        <v>5000658</v>
      </c>
      <c r="F2" s="36">
        <v>6150</v>
      </c>
      <c r="G2" s="37">
        <v>1.05</v>
      </c>
      <c r="H2" s="29"/>
      <c r="I2" s="24" t="s">
        <v>121</v>
      </c>
      <c r="J2" s="27" t="s">
        <v>311</v>
      </c>
      <c r="K2" s="24">
        <v>999050405</v>
      </c>
      <c r="L2" s="24" t="s">
        <v>245</v>
      </c>
    </row>
    <row r="3" spans="1:12" ht="25.5" customHeight="1" x14ac:dyDescent="0.3">
      <c r="A3" s="24">
        <v>202</v>
      </c>
      <c r="B3" s="25" t="s">
        <v>8</v>
      </c>
      <c r="C3" s="24" t="s">
        <v>438</v>
      </c>
      <c r="D3" s="24" t="s">
        <v>485</v>
      </c>
      <c r="E3" s="24">
        <v>5000931</v>
      </c>
      <c r="F3" s="36">
        <v>178</v>
      </c>
      <c r="G3" s="37">
        <v>1.24</v>
      </c>
      <c r="H3" s="29">
        <f>14.78/12</f>
        <v>1.2316666666666667</v>
      </c>
      <c r="I3" s="24" t="s">
        <v>127</v>
      </c>
      <c r="J3" s="27">
        <v>2676251</v>
      </c>
      <c r="K3" s="24">
        <v>999050438</v>
      </c>
      <c r="L3" s="24" t="s">
        <v>239</v>
      </c>
    </row>
    <row r="4" spans="1:12" ht="25.5" customHeight="1" x14ac:dyDescent="0.3">
      <c r="A4" s="24">
        <v>202</v>
      </c>
      <c r="B4" s="25" t="s">
        <v>8</v>
      </c>
      <c r="C4" s="24" t="s">
        <v>427</v>
      </c>
      <c r="D4" s="24" t="s">
        <v>485</v>
      </c>
      <c r="E4" s="24">
        <v>5000923</v>
      </c>
      <c r="F4" s="36">
        <v>1154</v>
      </c>
      <c r="G4" s="37">
        <v>1.05</v>
      </c>
      <c r="H4" s="29">
        <f>15.675/15</f>
        <v>1.0450000000000002</v>
      </c>
      <c r="I4" s="24" t="s">
        <v>126</v>
      </c>
      <c r="J4" s="27" t="s">
        <v>327</v>
      </c>
      <c r="K4" s="24">
        <v>999050062</v>
      </c>
      <c r="L4" s="24" t="s">
        <v>242</v>
      </c>
    </row>
    <row r="5" spans="1:12" ht="28.8" x14ac:dyDescent="0.3">
      <c r="A5" s="24">
        <v>202</v>
      </c>
      <c r="B5" s="25" t="s">
        <v>8</v>
      </c>
      <c r="C5" s="24" t="s">
        <v>438</v>
      </c>
      <c r="D5" s="24" t="s">
        <v>484</v>
      </c>
      <c r="E5" s="24">
        <v>5000819</v>
      </c>
      <c r="F5" s="36">
        <v>840</v>
      </c>
      <c r="G5" s="37">
        <v>1.23</v>
      </c>
      <c r="H5" s="29"/>
      <c r="I5" s="24" t="s">
        <v>122</v>
      </c>
      <c r="J5" s="27" t="s">
        <v>321</v>
      </c>
      <c r="K5" s="24">
        <v>999050410</v>
      </c>
      <c r="L5" s="24" t="s">
        <v>246</v>
      </c>
    </row>
    <row r="6" spans="1:12" ht="28.8" x14ac:dyDescent="0.3">
      <c r="A6" s="24">
        <v>205</v>
      </c>
      <c r="B6" s="25" t="s">
        <v>10</v>
      </c>
      <c r="C6" s="24" t="s">
        <v>425</v>
      </c>
      <c r="D6" s="24" t="s">
        <v>485</v>
      </c>
      <c r="E6" s="24">
        <v>5000757</v>
      </c>
      <c r="F6" s="36">
        <v>519</v>
      </c>
      <c r="G6" s="37">
        <v>0.66</v>
      </c>
      <c r="H6" s="29">
        <f>15.84/24</f>
        <v>0.66</v>
      </c>
      <c r="I6" s="24" t="s">
        <v>106</v>
      </c>
      <c r="J6" s="27" t="s">
        <v>317</v>
      </c>
      <c r="K6" s="24">
        <v>999050272</v>
      </c>
      <c r="L6" s="24" t="s">
        <v>224</v>
      </c>
    </row>
    <row r="7" spans="1:12" ht="28.8" x14ac:dyDescent="0.3">
      <c r="A7" s="24">
        <v>205</v>
      </c>
      <c r="B7" s="25" t="s">
        <v>10</v>
      </c>
      <c r="C7" s="24" t="s">
        <v>425</v>
      </c>
      <c r="D7" s="24" t="s">
        <v>485</v>
      </c>
      <c r="E7" s="24">
        <v>5000761</v>
      </c>
      <c r="F7" s="36">
        <v>3292</v>
      </c>
      <c r="G7" s="37">
        <v>0.66</v>
      </c>
      <c r="H7" s="29">
        <f>15.84/24</f>
        <v>0.66</v>
      </c>
      <c r="I7" s="24" t="s">
        <v>107</v>
      </c>
      <c r="J7" s="27" t="s">
        <v>319</v>
      </c>
      <c r="K7" s="24">
        <v>999050372</v>
      </c>
      <c r="L7" s="24" t="s">
        <v>232</v>
      </c>
    </row>
    <row r="8" spans="1:12" ht="28.8" x14ac:dyDescent="0.3">
      <c r="A8" s="24">
        <v>205</v>
      </c>
      <c r="B8" s="25" t="s">
        <v>10</v>
      </c>
      <c r="C8" s="24" t="s">
        <v>425</v>
      </c>
      <c r="D8" s="24" t="s">
        <v>485</v>
      </c>
      <c r="E8" s="24">
        <v>5000787</v>
      </c>
      <c r="F8" s="36">
        <v>1671</v>
      </c>
      <c r="G8" s="37">
        <v>0.66</v>
      </c>
      <c r="H8" s="29">
        <f>15.84/24</f>
        <v>0.66</v>
      </c>
      <c r="I8" s="24" t="s">
        <v>109</v>
      </c>
      <c r="J8" s="27" t="s">
        <v>320</v>
      </c>
      <c r="K8" s="24">
        <v>999050292</v>
      </c>
      <c r="L8" s="24" t="s">
        <v>226</v>
      </c>
    </row>
    <row r="9" spans="1:12" ht="28.8" x14ac:dyDescent="0.3">
      <c r="A9" s="24">
        <v>205</v>
      </c>
      <c r="B9" s="25" t="s">
        <v>10</v>
      </c>
      <c r="C9" s="24" t="s">
        <v>425</v>
      </c>
      <c r="D9" s="24" t="s">
        <v>484</v>
      </c>
      <c r="E9" s="24">
        <v>5000899</v>
      </c>
      <c r="F9" s="36">
        <v>4872</v>
      </c>
      <c r="G9" s="37">
        <v>0.66</v>
      </c>
      <c r="H9" s="29"/>
      <c r="I9" s="24" t="s">
        <v>57</v>
      </c>
      <c r="J9" s="27" t="s">
        <v>326</v>
      </c>
      <c r="K9" s="24">
        <v>999050343</v>
      </c>
      <c r="L9" s="24" t="s">
        <v>229</v>
      </c>
    </row>
    <row r="10" spans="1:12" ht="28.8" x14ac:dyDescent="0.3">
      <c r="A10" s="24">
        <v>205</v>
      </c>
      <c r="B10" s="25" t="s">
        <v>10</v>
      </c>
      <c r="C10" s="24" t="s">
        <v>425</v>
      </c>
      <c r="D10" s="24" t="s">
        <v>484</v>
      </c>
      <c r="E10" s="24">
        <v>5000760</v>
      </c>
      <c r="F10" s="36">
        <v>6720</v>
      </c>
      <c r="G10" s="37">
        <v>0.66</v>
      </c>
      <c r="H10" s="29"/>
      <c r="I10" s="24" t="s">
        <v>55</v>
      </c>
      <c r="J10" s="27" t="s">
        <v>318</v>
      </c>
      <c r="K10" s="24">
        <v>999050248</v>
      </c>
      <c r="L10" s="24" t="s">
        <v>234</v>
      </c>
    </row>
    <row r="11" spans="1:12" ht="28.8" x14ac:dyDescent="0.3">
      <c r="A11" s="24">
        <v>205</v>
      </c>
      <c r="B11" s="25" t="s">
        <v>10</v>
      </c>
      <c r="C11" s="24" t="s">
        <v>425</v>
      </c>
      <c r="D11" s="24" t="s">
        <v>484</v>
      </c>
      <c r="E11" s="24">
        <v>5000970</v>
      </c>
      <c r="F11" s="36">
        <v>4056</v>
      </c>
      <c r="G11" s="37">
        <v>0.66</v>
      </c>
      <c r="H11" s="29"/>
      <c r="I11" s="24" t="s">
        <v>56</v>
      </c>
      <c r="J11" s="27" t="s">
        <v>332</v>
      </c>
      <c r="K11" s="24">
        <v>999050045</v>
      </c>
      <c r="L11" s="24" t="s">
        <v>230</v>
      </c>
    </row>
    <row r="12" spans="1:12" ht="28.8" x14ac:dyDescent="0.3">
      <c r="A12" s="24">
        <v>205</v>
      </c>
      <c r="B12" s="25" t="s">
        <v>10</v>
      </c>
      <c r="C12" s="24" t="s">
        <v>425</v>
      </c>
      <c r="D12" s="24" t="s">
        <v>484</v>
      </c>
      <c r="E12" s="24">
        <v>5002334</v>
      </c>
      <c r="F12" s="36">
        <v>6384</v>
      </c>
      <c r="G12" s="37">
        <v>0.66</v>
      </c>
      <c r="H12" s="29"/>
      <c r="I12" s="24" t="s">
        <v>116</v>
      </c>
      <c r="J12" s="27" t="s">
        <v>391</v>
      </c>
      <c r="K12" s="24">
        <v>999050993</v>
      </c>
      <c r="L12" s="24" t="s">
        <v>219</v>
      </c>
    </row>
    <row r="13" spans="1:12" ht="28.8" x14ac:dyDescent="0.3">
      <c r="A13" s="24">
        <v>205</v>
      </c>
      <c r="B13" s="25" t="s">
        <v>10</v>
      </c>
      <c r="C13" s="24" t="s">
        <v>425</v>
      </c>
      <c r="D13" s="24" t="s">
        <v>484</v>
      </c>
      <c r="E13" s="24">
        <v>5000652</v>
      </c>
      <c r="F13" s="36">
        <v>5328</v>
      </c>
      <c r="G13" s="37">
        <v>0.66</v>
      </c>
      <c r="H13" s="29"/>
      <c r="I13" s="24" t="s">
        <v>54</v>
      </c>
      <c r="J13" s="27" t="s">
        <v>310</v>
      </c>
      <c r="K13" s="24">
        <v>999050425</v>
      </c>
      <c r="L13" s="24" t="s">
        <v>223</v>
      </c>
    </row>
    <row r="14" spans="1:12" ht="28.8" x14ac:dyDescent="0.3">
      <c r="A14" s="24">
        <v>205</v>
      </c>
      <c r="B14" s="25" t="s">
        <v>10</v>
      </c>
      <c r="C14" s="24" t="s">
        <v>446</v>
      </c>
      <c r="D14" s="24" t="s">
        <v>484</v>
      </c>
      <c r="E14" s="24">
        <v>5002337</v>
      </c>
      <c r="F14" s="36">
        <v>1290</v>
      </c>
      <c r="G14" s="37">
        <v>1.1000000000000001</v>
      </c>
      <c r="H14" s="29"/>
      <c r="I14" s="24" t="s">
        <v>117</v>
      </c>
      <c r="J14" s="27" t="s">
        <v>394</v>
      </c>
      <c r="K14" s="24">
        <v>999050998</v>
      </c>
      <c r="L14" s="24" t="s">
        <v>220</v>
      </c>
    </row>
    <row r="15" spans="1:12" ht="28.8" x14ac:dyDescent="0.3">
      <c r="A15" s="24">
        <v>205</v>
      </c>
      <c r="B15" s="25" t="s">
        <v>10</v>
      </c>
      <c r="C15" s="24" t="s">
        <v>446</v>
      </c>
      <c r="D15" s="24" t="s">
        <v>484</v>
      </c>
      <c r="E15" s="24">
        <v>5001577</v>
      </c>
      <c r="F15" s="36">
        <v>2610</v>
      </c>
      <c r="G15" s="37">
        <v>1.1000000000000001</v>
      </c>
      <c r="H15" s="29"/>
      <c r="I15" s="24" t="s">
        <v>110</v>
      </c>
      <c r="J15" s="27" t="s">
        <v>345</v>
      </c>
      <c r="K15" s="24">
        <v>999050734</v>
      </c>
      <c r="L15" s="24" t="s">
        <v>222</v>
      </c>
    </row>
    <row r="16" spans="1:12" ht="28.8" x14ac:dyDescent="0.3">
      <c r="A16" s="23">
        <v>206</v>
      </c>
      <c r="B16" s="25" t="s">
        <v>67</v>
      </c>
      <c r="C16" s="24" t="s">
        <v>440</v>
      </c>
      <c r="D16" s="24" t="s">
        <v>484</v>
      </c>
      <c r="E16" s="24">
        <v>5001076</v>
      </c>
      <c r="F16" s="36">
        <v>432</v>
      </c>
      <c r="G16" s="37">
        <v>3.79</v>
      </c>
      <c r="H16" s="29"/>
      <c r="I16" s="24" t="s">
        <v>161</v>
      </c>
      <c r="J16" s="27" t="s">
        <v>336</v>
      </c>
      <c r="K16" s="24">
        <v>999050613</v>
      </c>
      <c r="L16" s="24" t="s">
        <v>277</v>
      </c>
    </row>
    <row r="17" spans="1:12" ht="28.8" x14ac:dyDescent="0.3">
      <c r="A17" s="24">
        <v>206</v>
      </c>
      <c r="B17" s="25" t="s">
        <v>67</v>
      </c>
      <c r="C17" s="24" t="s">
        <v>440</v>
      </c>
      <c r="D17" s="24" t="s">
        <v>484</v>
      </c>
      <c r="E17" s="24">
        <v>5001062</v>
      </c>
      <c r="F17" s="36">
        <v>288</v>
      </c>
      <c r="G17" s="37">
        <v>1.32</v>
      </c>
      <c r="H17" s="29"/>
      <c r="I17" s="24" t="s">
        <v>59</v>
      </c>
      <c r="J17" s="27" t="s">
        <v>333</v>
      </c>
      <c r="K17" s="24">
        <v>999050614</v>
      </c>
      <c r="L17" s="24" t="s">
        <v>278</v>
      </c>
    </row>
    <row r="18" spans="1:12" ht="27.75" customHeight="1" x14ac:dyDescent="0.3">
      <c r="A18" s="24">
        <v>206</v>
      </c>
      <c r="B18" s="25" t="s">
        <v>67</v>
      </c>
      <c r="C18" s="24" t="s">
        <v>440</v>
      </c>
      <c r="D18" s="24" t="s">
        <v>484</v>
      </c>
      <c r="E18" s="24">
        <v>5001082</v>
      </c>
      <c r="F18" s="36">
        <v>600</v>
      </c>
      <c r="G18" s="37">
        <v>1.38</v>
      </c>
      <c r="H18" s="29"/>
      <c r="I18" s="24" t="s">
        <v>58</v>
      </c>
      <c r="J18" s="27" t="s">
        <v>337</v>
      </c>
      <c r="K18" s="24">
        <v>999050615</v>
      </c>
      <c r="L18" s="24" t="s">
        <v>279</v>
      </c>
    </row>
    <row r="19" spans="1:12" ht="28.8" x14ac:dyDescent="0.3">
      <c r="A19" s="23">
        <v>206</v>
      </c>
      <c r="B19" s="25" t="s">
        <v>67</v>
      </c>
      <c r="C19" s="24" t="s">
        <v>440</v>
      </c>
      <c r="D19" s="24" t="s">
        <v>484</v>
      </c>
      <c r="E19" s="24">
        <v>5002460</v>
      </c>
      <c r="F19" s="36">
        <v>1776</v>
      </c>
      <c r="G19" s="37">
        <v>1.38</v>
      </c>
      <c r="H19" s="29"/>
      <c r="I19" s="24" t="s">
        <v>163</v>
      </c>
      <c r="J19" s="27" t="s">
        <v>409</v>
      </c>
      <c r="K19" s="24">
        <v>999051058</v>
      </c>
      <c r="L19" s="24" t="s">
        <v>276</v>
      </c>
    </row>
    <row r="20" spans="1:12" ht="28.8" x14ac:dyDescent="0.3">
      <c r="A20" s="23">
        <v>206</v>
      </c>
      <c r="B20" s="25" t="s">
        <v>67</v>
      </c>
      <c r="C20" s="24" t="s">
        <v>440</v>
      </c>
      <c r="D20" s="24" t="s">
        <v>485</v>
      </c>
      <c r="E20" s="24">
        <v>5001189</v>
      </c>
      <c r="F20" s="36">
        <v>159</v>
      </c>
      <c r="G20" s="37">
        <v>1.38</v>
      </c>
      <c r="H20" s="29"/>
      <c r="I20" s="24" t="s">
        <v>162</v>
      </c>
      <c r="J20" s="27" t="s">
        <v>338</v>
      </c>
      <c r="K20" s="24">
        <v>999050664</v>
      </c>
      <c r="L20" s="24" t="s">
        <v>280</v>
      </c>
    </row>
    <row r="21" spans="1:12" ht="32.25" customHeight="1" x14ac:dyDescent="0.3">
      <c r="A21" s="23">
        <v>206</v>
      </c>
      <c r="B21" s="25" t="s">
        <v>67</v>
      </c>
      <c r="C21" s="24" t="s">
        <v>440</v>
      </c>
      <c r="D21" s="24" t="s">
        <v>485</v>
      </c>
      <c r="E21" s="24">
        <v>5000659</v>
      </c>
      <c r="F21" s="36">
        <v>243</v>
      </c>
      <c r="G21" s="37">
        <v>1.39</v>
      </c>
      <c r="H21" s="29"/>
      <c r="I21" s="24" t="s">
        <v>90</v>
      </c>
      <c r="J21" s="27" t="s">
        <v>312</v>
      </c>
      <c r="K21" s="24">
        <v>999050569</v>
      </c>
      <c r="L21" s="24" t="s">
        <v>197</v>
      </c>
    </row>
    <row r="22" spans="1:12" ht="28.8" x14ac:dyDescent="0.3">
      <c r="A22" s="23">
        <v>207</v>
      </c>
      <c r="B22" s="25" t="s">
        <v>68</v>
      </c>
      <c r="C22" s="24" t="s">
        <v>448</v>
      </c>
      <c r="D22" s="24" t="s">
        <v>485</v>
      </c>
      <c r="E22" s="24">
        <v>5001801</v>
      </c>
      <c r="F22" s="36">
        <v>4640</v>
      </c>
      <c r="G22" s="37">
        <v>1.79</v>
      </c>
      <c r="H22" s="29">
        <f>21.384/12</f>
        <v>1.782</v>
      </c>
      <c r="I22" s="24" t="s">
        <v>158</v>
      </c>
      <c r="J22" s="27" t="s">
        <v>351</v>
      </c>
      <c r="K22" s="24">
        <v>999050808</v>
      </c>
      <c r="L22" s="24" t="s">
        <v>264</v>
      </c>
    </row>
    <row r="23" spans="1:12" ht="28.8" x14ac:dyDescent="0.3">
      <c r="A23" s="24">
        <v>207</v>
      </c>
      <c r="B23" s="25" t="s">
        <v>68</v>
      </c>
      <c r="C23" s="24" t="s">
        <v>448</v>
      </c>
      <c r="D23" s="24" t="s">
        <v>484</v>
      </c>
      <c r="E23" s="24">
        <v>5001723</v>
      </c>
      <c r="F23" s="36">
        <v>2940</v>
      </c>
      <c r="G23" s="37">
        <v>1.78</v>
      </c>
      <c r="H23" s="29"/>
      <c r="I23" s="24" t="s">
        <v>155</v>
      </c>
      <c r="J23" s="27" t="s">
        <v>347</v>
      </c>
      <c r="K23" s="24">
        <v>999050769</v>
      </c>
      <c r="L23" s="24" t="s">
        <v>262</v>
      </c>
    </row>
    <row r="24" spans="1:12" ht="28.8" x14ac:dyDescent="0.3">
      <c r="A24" s="24">
        <v>207</v>
      </c>
      <c r="B24" s="25" t="s">
        <v>68</v>
      </c>
      <c r="C24" s="24" t="s">
        <v>428</v>
      </c>
      <c r="D24" s="24" t="s">
        <v>484</v>
      </c>
      <c r="E24" s="24">
        <v>5000515</v>
      </c>
      <c r="F24" s="36">
        <v>336</v>
      </c>
      <c r="G24" s="37">
        <v>2.21</v>
      </c>
      <c r="H24" s="29"/>
      <c r="I24" s="24" t="s">
        <v>132</v>
      </c>
      <c r="J24" s="27" t="s">
        <v>308</v>
      </c>
      <c r="K24" s="24">
        <v>999050092</v>
      </c>
      <c r="L24" s="24" t="s">
        <v>268</v>
      </c>
    </row>
    <row r="25" spans="1:12" ht="28.8" x14ac:dyDescent="0.3">
      <c r="A25" s="23">
        <v>209</v>
      </c>
      <c r="B25" s="25" t="s">
        <v>34</v>
      </c>
      <c r="C25" s="24" t="s">
        <v>435</v>
      </c>
      <c r="D25" s="24" t="s">
        <v>485</v>
      </c>
      <c r="E25" s="24">
        <v>5000751</v>
      </c>
      <c r="F25" s="36">
        <v>3438</v>
      </c>
      <c r="G25" s="37">
        <v>0.83</v>
      </c>
      <c r="H25" s="29">
        <f>19.92/24</f>
        <v>0.83000000000000007</v>
      </c>
      <c r="I25" s="24" t="s">
        <v>137</v>
      </c>
      <c r="J25" s="27" t="s">
        <v>316</v>
      </c>
      <c r="K25" s="24">
        <v>999050577</v>
      </c>
      <c r="L25" s="24" t="s">
        <v>267</v>
      </c>
    </row>
    <row r="26" spans="1:12" ht="28.8" x14ac:dyDescent="0.3">
      <c r="A26" s="24">
        <v>209</v>
      </c>
      <c r="B26" s="25" t="s">
        <v>34</v>
      </c>
      <c r="C26" s="24" t="s">
        <v>435</v>
      </c>
      <c r="D26" s="24" t="s">
        <v>485</v>
      </c>
      <c r="E26" s="24">
        <v>5000840</v>
      </c>
      <c r="F26" s="36"/>
      <c r="G26" s="37"/>
      <c r="H26" s="29">
        <f>19.92/24</f>
        <v>0.83000000000000007</v>
      </c>
      <c r="I26" s="24" t="s">
        <v>133</v>
      </c>
      <c r="J26" s="27" t="s">
        <v>324</v>
      </c>
      <c r="K26" s="24">
        <v>999050560</v>
      </c>
      <c r="L26" s="24" t="s">
        <v>274</v>
      </c>
    </row>
    <row r="27" spans="1:12" ht="28.8" x14ac:dyDescent="0.3">
      <c r="A27" s="23">
        <v>209</v>
      </c>
      <c r="B27" s="25" t="s">
        <v>34</v>
      </c>
      <c r="C27" s="24" t="s">
        <v>435</v>
      </c>
      <c r="D27" s="24" t="s">
        <v>485</v>
      </c>
      <c r="E27" s="24">
        <v>5000874</v>
      </c>
      <c r="F27" s="36">
        <v>3123</v>
      </c>
      <c r="G27" s="37">
        <v>0.83</v>
      </c>
      <c r="H27" s="29">
        <f>19.92/24</f>
        <v>0.83000000000000007</v>
      </c>
      <c r="I27" s="24" t="s">
        <v>136</v>
      </c>
      <c r="J27" s="27" t="s">
        <v>325</v>
      </c>
      <c r="K27" s="24">
        <v>999050325</v>
      </c>
      <c r="L27" s="24" t="s">
        <v>272</v>
      </c>
    </row>
    <row r="28" spans="1:12" ht="28.8" x14ac:dyDescent="0.3">
      <c r="A28" s="24">
        <v>209</v>
      </c>
      <c r="B28" s="25" t="s">
        <v>34</v>
      </c>
      <c r="C28" s="24" t="s">
        <v>435</v>
      </c>
      <c r="D28" s="24" t="s">
        <v>484</v>
      </c>
      <c r="E28" s="24">
        <v>5001816</v>
      </c>
      <c r="F28" s="36">
        <v>7488</v>
      </c>
      <c r="G28" s="37">
        <v>0.83</v>
      </c>
      <c r="H28" s="29"/>
      <c r="I28" s="24" t="s">
        <v>159</v>
      </c>
      <c r="J28" s="27" t="s">
        <v>352</v>
      </c>
      <c r="K28" s="24">
        <v>999050818</v>
      </c>
      <c r="L28" s="24" t="s">
        <v>266</v>
      </c>
    </row>
    <row r="29" spans="1:12" ht="28.8" x14ac:dyDescent="0.3">
      <c r="A29" s="24">
        <v>209</v>
      </c>
      <c r="B29" s="25" t="s">
        <v>34</v>
      </c>
      <c r="C29" s="24" t="s">
        <v>435</v>
      </c>
      <c r="D29" s="24" t="s">
        <v>484</v>
      </c>
      <c r="E29" s="24">
        <v>5002103</v>
      </c>
      <c r="F29" s="36">
        <v>96</v>
      </c>
      <c r="G29" s="37">
        <v>0.83</v>
      </c>
      <c r="H29" s="29"/>
      <c r="I29" s="24" t="s">
        <v>160</v>
      </c>
      <c r="J29" s="27" t="s">
        <v>372</v>
      </c>
      <c r="K29" s="24">
        <v>999050891</v>
      </c>
      <c r="L29" s="24" t="s">
        <v>275</v>
      </c>
    </row>
    <row r="30" spans="1:12" ht="28.8" x14ac:dyDescent="0.3">
      <c r="A30" s="24">
        <v>209</v>
      </c>
      <c r="B30" s="25" t="s">
        <v>34</v>
      </c>
      <c r="C30" s="24" t="s">
        <v>435</v>
      </c>
      <c r="D30" s="24" t="s">
        <v>484</v>
      </c>
      <c r="E30" s="24">
        <v>5001047</v>
      </c>
      <c r="F30" s="36">
        <v>264</v>
      </c>
      <c r="G30" s="37">
        <v>0</v>
      </c>
      <c r="H30" s="29"/>
      <c r="I30" s="24" t="s">
        <v>134</v>
      </c>
      <c r="J30" s="27" t="s">
        <v>329</v>
      </c>
      <c r="K30" s="24">
        <v>999050586</v>
      </c>
      <c r="L30" s="24" t="s">
        <v>270</v>
      </c>
    </row>
    <row r="31" spans="1:12" ht="28.8" x14ac:dyDescent="0.3">
      <c r="A31" s="24">
        <v>209</v>
      </c>
      <c r="B31" s="25" t="s">
        <v>34</v>
      </c>
      <c r="C31" s="24" t="s">
        <v>435</v>
      </c>
      <c r="D31" s="24" t="s">
        <v>484</v>
      </c>
      <c r="E31" s="24">
        <v>5001843</v>
      </c>
      <c r="F31" s="36">
        <v>6529</v>
      </c>
      <c r="G31" s="37">
        <v>0.83</v>
      </c>
      <c r="H31" s="29"/>
      <c r="I31" s="24" t="s">
        <v>153</v>
      </c>
      <c r="J31" s="27" t="s">
        <v>356</v>
      </c>
      <c r="K31" s="24">
        <v>999050824</v>
      </c>
      <c r="L31" s="24" t="s">
        <v>263</v>
      </c>
    </row>
    <row r="32" spans="1:12" ht="28.8" x14ac:dyDescent="0.3">
      <c r="A32" s="24">
        <v>210</v>
      </c>
      <c r="B32" s="25" t="s">
        <v>69</v>
      </c>
      <c r="C32" s="24" t="s">
        <v>465</v>
      </c>
      <c r="D32" s="24" t="s">
        <v>485</v>
      </c>
      <c r="E32" s="24">
        <v>5002278</v>
      </c>
      <c r="F32" s="36">
        <v>296</v>
      </c>
      <c r="G32" s="37">
        <v>0.93</v>
      </c>
      <c r="H32" s="29">
        <f>22.176/24</f>
        <v>0.92399999999999993</v>
      </c>
      <c r="I32" s="24" t="s">
        <v>148</v>
      </c>
      <c r="J32" s="27" t="s">
        <v>384</v>
      </c>
      <c r="K32" s="24">
        <v>999050973</v>
      </c>
      <c r="L32" s="24" t="s">
        <v>247</v>
      </c>
    </row>
    <row r="33" spans="1:12" ht="28.8" x14ac:dyDescent="0.3">
      <c r="A33" s="24">
        <v>210</v>
      </c>
      <c r="B33" s="25" t="s">
        <v>69</v>
      </c>
      <c r="C33" s="24" t="s">
        <v>465</v>
      </c>
      <c r="D33" s="24" t="s">
        <v>485</v>
      </c>
      <c r="E33" s="24">
        <v>5002279</v>
      </c>
      <c r="F33" s="36">
        <v>412</v>
      </c>
      <c r="G33" s="37">
        <v>0.93</v>
      </c>
      <c r="H33" s="29">
        <f>22.176/24</f>
        <v>0.92399999999999993</v>
      </c>
      <c r="I33" s="24" t="s">
        <v>144</v>
      </c>
      <c r="J33" s="27" t="s">
        <v>385</v>
      </c>
      <c r="K33" s="24">
        <v>999050974</v>
      </c>
      <c r="L33" s="24" t="s">
        <v>251</v>
      </c>
    </row>
    <row r="34" spans="1:12" ht="28.8" x14ac:dyDescent="0.3">
      <c r="A34" s="24">
        <v>210</v>
      </c>
      <c r="B34" s="25" t="s">
        <v>69</v>
      </c>
      <c r="C34" s="24" t="s">
        <v>465</v>
      </c>
      <c r="D34" s="24" t="s">
        <v>484</v>
      </c>
      <c r="E34" s="24">
        <v>5002350</v>
      </c>
      <c r="F34" s="36">
        <v>2064</v>
      </c>
      <c r="G34" s="37">
        <v>0.92</v>
      </c>
      <c r="H34" s="29"/>
      <c r="I34" s="24" t="s">
        <v>143</v>
      </c>
      <c r="J34" s="27" t="s">
        <v>400</v>
      </c>
      <c r="K34" s="24">
        <v>999051000</v>
      </c>
      <c r="L34" s="24" t="s">
        <v>249</v>
      </c>
    </row>
    <row r="35" spans="1:12" ht="28.8" x14ac:dyDescent="0.3">
      <c r="A35" s="24">
        <v>210</v>
      </c>
      <c r="B35" s="25" t="s">
        <v>69</v>
      </c>
      <c r="C35" s="24" t="s">
        <v>465</v>
      </c>
      <c r="D35" s="24" t="s">
        <v>484</v>
      </c>
      <c r="E35" s="24">
        <v>5002339</v>
      </c>
      <c r="F35" s="36">
        <v>3120</v>
      </c>
      <c r="G35" s="37">
        <v>0.92</v>
      </c>
      <c r="H35" s="29"/>
      <c r="I35" s="24" t="s">
        <v>142</v>
      </c>
      <c r="J35" s="27" t="s">
        <v>396</v>
      </c>
      <c r="K35" s="24">
        <v>999050996</v>
      </c>
      <c r="L35" s="24" t="s">
        <v>253</v>
      </c>
    </row>
    <row r="36" spans="1:12" ht="28.8" x14ac:dyDescent="0.3">
      <c r="A36" s="24">
        <v>210</v>
      </c>
      <c r="B36" s="25" t="s">
        <v>69</v>
      </c>
      <c r="C36" s="24" t="s">
        <v>465</v>
      </c>
      <c r="D36" s="24" t="s">
        <v>484</v>
      </c>
      <c r="E36" s="24">
        <v>5002335</v>
      </c>
      <c r="F36" s="36">
        <v>720</v>
      </c>
      <c r="G36" s="37">
        <v>0.92</v>
      </c>
      <c r="H36" s="29"/>
      <c r="I36" s="24" t="s">
        <v>150</v>
      </c>
      <c r="J36" s="27" t="s">
        <v>392</v>
      </c>
      <c r="K36" s="24">
        <v>999050994</v>
      </c>
      <c r="L36" s="24" t="s">
        <v>250</v>
      </c>
    </row>
    <row r="37" spans="1:12" ht="28.8" x14ac:dyDescent="0.3">
      <c r="A37" s="24">
        <v>210</v>
      </c>
      <c r="B37" s="25" t="s">
        <v>69</v>
      </c>
      <c r="C37" s="24" t="s">
        <v>465</v>
      </c>
      <c r="D37" s="24" t="s">
        <v>484</v>
      </c>
      <c r="E37" s="24">
        <v>5002341</v>
      </c>
      <c r="F37" s="36">
        <v>2832</v>
      </c>
      <c r="G37" s="37">
        <v>0.92</v>
      </c>
      <c r="H37" s="29"/>
      <c r="I37" s="24" t="s">
        <v>146</v>
      </c>
      <c r="J37" s="27" t="s">
        <v>398</v>
      </c>
      <c r="K37" s="24">
        <v>999051001</v>
      </c>
      <c r="L37" s="24" t="s">
        <v>256</v>
      </c>
    </row>
    <row r="38" spans="1:12" ht="28.8" x14ac:dyDescent="0.3">
      <c r="A38" s="24">
        <v>210</v>
      </c>
      <c r="B38" s="25" t="s">
        <v>69</v>
      </c>
      <c r="C38" s="24" t="s">
        <v>465</v>
      </c>
      <c r="D38" s="24" t="s">
        <v>484</v>
      </c>
      <c r="E38" s="24">
        <v>5002338</v>
      </c>
      <c r="F38" s="36">
        <v>4488</v>
      </c>
      <c r="G38" s="37">
        <v>0.92</v>
      </c>
      <c r="H38" s="29"/>
      <c r="I38" s="24" t="s">
        <v>145</v>
      </c>
      <c r="J38" s="27" t="s">
        <v>395</v>
      </c>
      <c r="K38" s="24">
        <v>999050995</v>
      </c>
      <c r="L38" s="24" t="s">
        <v>252</v>
      </c>
    </row>
    <row r="39" spans="1:12" ht="28.8" x14ac:dyDescent="0.3">
      <c r="A39" s="24">
        <v>211</v>
      </c>
      <c r="B39" s="25" t="s">
        <v>490</v>
      </c>
      <c r="C39" s="24" t="s">
        <v>455</v>
      </c>
      <c r="D39" s="24" t="s">
        <v>485</v>
      </c>
      <c r="E39" s="24">
        <v>5002150</v>
      </c>
      <c r="F39" s="36">
        <v>598</v>
      </c>
      <c r="G39" s="37">
        <v>8.1300000000000008</v>
      </c>
      <c r="H39" s="29">
        <f>97.56/12</f>
        <v>8.1300000000000008</v>
      </c>
      <c r="I39" s="24" t="s">
        <v>172</v>
      </c>
      <c r="J39" s="27" t="s">
        <v>374</v>
      </c>
      <c r="K39" s="24">
        <v>999050895</v>
      </c>
      <c r="L39" s="24" t="s">
        <v>287</v>
      </c>
    </row>
    <row r="40" spans="1:12" ht="28.8" x14ac:dyDescent="0.3">
      <c r="A40" s="23">
        <v>212</v>
      </c>
      <c r="B40" s="25" t="s">
        <v>35</v>
      </c>
      <c r="C40" s="24" t="s">
        <v>441</v>
      </c>
      <c r="D40" s="24" t="s">
        <v>484</v>
      </c>
      <c r="E40" s="24">
        <v>5001075</v>
      </c>
      <c r="F40" s="36">
        <v>912</v>
      </c>
      <c r="G40" s="37">
        <v>2.97</v>
      </c>
      <c r="H40" s="29"/>
      <c r="I40" s="24" t="s">
        <v>60</v>
      </c>
      <c r="J40" s="27" t="s">
        <v>335</v>
      </c>
      <c r="K40" s="24">
        <v>999050612</v>
      </c>
      <c r="L40" s="24" t="s">
        <v>211</v>
      </c>
    </row>
    <row r="41" spans="1:12" ht="28.8" x14ac:dyDescent="0.3">
      <c r="A41" s="23">
        <v>212</v>
      </c>
      <c r="B41" s="25" t="s">
        <v>35</v>
      </c>
      <c r="C41" s="24" t="s">
        <v>441</v>
      </c>
      <c r="D41" s="24" t="s">
        <v>485</v>
      </c>
      <c r="E41" s="24">
        <v>5001070</v>
      </c>
      <c r="F41" s="36">
        <v>98</v>
      </c>
      <c r="G41" s="37">
        <v>2.97</v>
      </c>
      <c r="H41" s="29"/>
      <c r="I41" s="24" t="s">
        <v>98</v>
      </c>
      <c r="J41" s="27" t="s">
        <v>334</v>
      </c>
      <c r="K41" s="24">
        <v>999050605</v>
      </c>
      <c r="L41" s="24" t="s">
        <v>210</v>
      </c>
    </row>
    <row r="42" spans="1:12" ht="28.8" x14ac:dyDescent="0.3">
      <c r="A42" s="23">
        <v>212</v>
      </c>
      <c r="B42" s="25" t="s">
        <v>35</v>
      </c>
      <c r="C42" s="24" t="s">
        <v>481</v>
      </c>
      <c r="D42" s="24" t="s">
        <v>485</v>
      </c>
      <c r="E42" s="24">
        <v>5001381</v>
      </c>
      <c r="F42" s="36">
        <v>129</v>
      </c>
      <c r="G42" s="37">
        <v>8.8000000000000007</v>
      </c>
      <c r="H42" s="29"/>
      <c r="I42" s="24" t="s">
        <v>95</v>
      </c>
      <c r="J42" s="27" t="s">
        <v>341</v>
      </c>
      <c r="K42" s="24">
        <v>999050693</v>
      </c>
      <c r="L42" s="24" t="s">
        <v>206</v>
      </c>
    </row>
    <row r="43" spans="1:12" ht="28.8" x14ac:dyDescent="0.3">
      <c r="A43" s="23">
        <v>213</v>
      </c>
      <c r="B43" s="25" t="s">
        <v>36</v>
      </c>
      <c r="C43" s="24" t="s">
        <v>434</v>
      </c>
      <c r="D43" s="24" t="s">
        <v>484</v>
      </c>
      <c r="E43" s="24">
        <v>5001310</v>
      </c>
      <c r="F43" s="36">
        <v>930</v>
      </c>
      <c r="G43" s="37">
        <v>8.36</v>
      </c>
      <c r="H43" s="29"/>
      <c r="I43" s="24" t="s">
        <v>61</v>
      </c>
      <c r="J43" s="27" t="s">
        <v>339</v>
      </c>
      <c r="K43" s="24">
        <v>999050685</v>
      </c>
      <c r="L43" s="24" t="s">
        <v>213</v>
      </c>
    </row>
    <row r="44" spans="1:12" ht="28.8" x14ac:dyDescent="0.3">
      <c r="A44" s="23">
        <v>213</v>
      </c>
      <c r="B44" s="25" t="s">
        <v>36</v>
      </c>
      <c r="C44" s="24" t="s">
        <v>434</v>
      </c>
      <c r="D44" s="24" t="s">
        <v>485</v>
      </c>
      <c r="E44" s="24">
        <v>5001330</v>
      </c>
      <c r="F44" s="36">
        <v>140</v>
      </c>
      <c r="G44" s="37">
        <v>8.36</v>
      </c>
      <c r="H44" s="29"/>
      <c r="I44" s="24" t="s">
        <v>99</v>
      </c>
      <c r="J44" s="27" t="s">
        <v>340</v>
      </c>
      <c r="K44" s="24">
        <v>999050311</v>
      </c>
      <c r="L44" s="24" t="s">
        <v>212</v>
      </c>
    </row>
    <row r="45" spans="1:12" ht="28.8" x14ac:dyDescent="0.3">
      <c r="A45" s="24">
        <v>214</v>
      </c>
      <c r="B45" s="25" t="s">
        <v>70</v>
      </c>
      <c r="C45" s="24" t="s">
        <v>481</v>
      </c>
      <c r="D45" s="24" t="s">
        <v>484</v>
      </c>
      <c r="E45" s="24">
        <v>5001725</v>
      </c>
      <c r="F45" s="36">
        <v>345</v>
      </c>
      <c r="G45" s="37">
        <v>8.8000000000000007</v>
      </c>
      <c r="H45" s="29"/>
      <c r="I45" s="24" t="s">
        <v>65</v>
      </c>
      <c r="J45" s="27" t="s">
        <v>348</v>
      </c>
      <c r="K45" s="24">
        <v>999050791</v>
      </c>
      <c r="L45" s="24" t="s">
        <v>203</v>
      </c>
    </row>
    <row r="46" spans="1:12" ht="28.8" x14ac:dyDescent="0.3">
      <c r="A46" s="23">
        <v>214</v>
      </c>
      <c r="B46" s="25" t="s">
        <v>70</v>
      </c>
      <c r="C46" s="24" t="s">
        <v>450</v>
      </c>
      <c r="D46" s="24" t="s">
        <v>485</v>
      </c>
      <c r="E46" s="24">
        <v>5001847</v>
      </c>
      <c r="F46" s="36">
        <v>160</v>
      </c>
      <c r="G46" s="37">
        <v>15.4</v>
      </c>
      <c r="H46" s="29"/>
      <c r="I46" s="24" t="s">
        <v>96</v>
      </c>
      <c r="J46" s="27" t="s">
        <v>357</v>
      </c>
      <c r="K46" s="24">
        <v>999050828</v>
      </c>
      <c r="L46" s="24" t="s">
        <v>204</v>
      </c>
    </row>
    <row r="47" spans="1:12" ht="28.8" x14ac:dyDescent="0.3">
      <c r="A47" s="24">
        <v>215</v>
      </c>
      <c r="B47" s="25" t="s">
        <v>491</v>
      </c>
      <c r="C47" s="24" t="s">
        <v>444</v>
      </c>
      <c r="D47" s="24" t="s">
        <v>485</v>
      </c>
      <c r="E47" s="24">
        <v>5001508</v>
      </c>
      <c r="F47" s="36">
        <v>63</v>
      </c>
      <c r="G47" s="37">
        <v>33</v>
      </c>
      <c r="H47" s="29">
        <f>396/12</f>
        <v>33</v>
      </c>
      <c r="I47" s="24" t="s">
        <v>123</v>
      </c>
      <c r="J47" s="27" t="s">
        <v>343</v>
      </c>
      <c r="K47" s="24">
        <v>999050715</v>
      </c>
      <c r="L47" s="24" t="s">
        <v>243</v>
      </c>
    </row>
    <row r="48" spans="1:12" ht="28.8" x14ac:dyDescent="0.3">
      <c r="A48" s="24">
        <v>215</v>
      </c>
      <c r="B48" s="25" t="s">
        <v>491</v>
      </c>
      <c r="C48" s="24" t="s">
        <v>444</v>
      </c>
      <c r="D48" s="24" t="s">
        <v>484</v>
      </c>
      <c r="E48" s="24">
        <v>5001749</v>
      </c>
      <c r="F48" s="36">
        <v>108</v>
      </c>
      <c r="G48" s="37">
        <v>33</v>
      </c>
      <c r="H48" s="29"/>
      <c r="I48" s="24" t="s">
        <v>131</v>
      </c>
      <c r="J48" s="27" t="s">
        <v>349</v>
      </c>
      <c r="K48" s="24">
        <v>999050786</v>
      </c>
      <c r="L48" s="24" t="s">
        <v>238</v>
      </c>
    </row>
    <row r="49" spans="1:12" ht="43.2" x14ac:dyDescent="0.3">
      <c r="A49" s="24">
        <v>216</v>
      </c>
      <c r="B49" s="25" t="s">
        <v>71</v>
      </c>
      <c r="C49" s="24" t="s">
        <v>443</v>
      </c>
      <c r="D49" s="24" t="s">
        <v>485</v>
      </c>
      <c r="E49" s="24">
        <v>5001507</v>
      </c>
      <c r="F49" s="36">
        <v>617</v>
      </c>
      <c r="G49" s="37">
        <v>1.49</v>
      </c>
      <c r="H49" s="29">
        <f>17.82/12</f>
        <v>1.4850000000000001</v>
      </c>
      <c r="I49" s="24" t="s">
        <v>164</v>
      </c>
      <c r="J49" s="27" t="s">
        <v>342</v>
      </c>
      <c r="K49" s="24">
        <v>999050714</v>
      </c>
      <c r="L49" s="24" t="s">
        <v>289</v>
      </c>
    </row>
    <row r="50" spans="1:12" ht="43.2" x14ac:dyDescent="0.3">
      <c r="A50" s="24">
        <v>216</v>
      </c>
      <c r="B50" s="25" t="s">
        <v>71</v>
      </c>
      <c r="C50" s="24" t="s">
        <v>443</v>
      </c>
      <c r="D50" s="24" t="s">
        <v>484</v>
      </c>
      <c r="E50" s="24">
        <v>5001787</v>
      </c>
      <c r="F50" s="36">
        <v>3564</v>
      </c>
      <c r="G50" s="37">
        <v>1.49</v>
      </c>
      <c r="H50" s="29"/>
      <c r="I50" s="24" t="s">
        <v>62</v>
      </c>
      <c r="J50" s="27" t="s">
        <v>350</v>
      </c>
      <c r="K50" s="24">
        <v>999050803</v>
      </c>
      <c r="L50" s="24" t="s">
        <v>285</v>
      </c>
    </row>
    <row r="51" spans="1:12" ht="28.8" x14ac:dyDescent="0.3">
      <c r="A51" s="24">
        <v>217</v>
      </c>
      <c r="B51" s="25" t="s">
        <v>38</v>
      </c>
      <c r="C51" s="24" t="s">
        <v>453</v>
      </c>
      <c r="D51" s="24" t="s">
        <v>485</v>
      </c>
      <c r="E51" s="24">
        <v>5002399</v>
      </c>
      <c r="F51" s="36">
        <v>3403</v>
      </c>
      <c r="G51" s="37">
        <v>1.32</v>
      </c>
      <c r="H51" s="29">
        <f>21.12/16</f>
        <v>1.32</v>
      </c>
      <c r="I51" s="24" t="s">
        <v>169</v>
      </c>
      <c r="J51" s="27">
        <v>5048956</v>
      </c>
      <c r="K51" s="24">
        <v>999050844</v>
      </c>
      <c r="L51" s="24" t="s">
        <v>286</v>
      </c>
    </row>
    <row r="52" spans="1:12" ht="43.2" x14ac:dyDescent="0.3">
      <c r="A52" s="24">
        <v>218</v>
      </c>
      <c r="B52" s="25" t="s">
        <v>72</v>
      </c>
      <c r="C52" s="24" t="s">
        <v>457</v>
      </c>
      <c r="D52" s="24" t="s">
        <v>484</v>
      </c>
      <c r="E52" s="24">
        <v>5001960</v>
      </c>
      <c r="F52" s="36">
        <v>1020</v>
      </c>
      <c r="G52" s="37">
        <v>3.7</v>
      </c>
      <c r="H52" s="29"/>
      <c r="I52" s="24" t="s">
        <v>63</v>
      </c>
      <c r="J52" s="27" t="s">
        <v>367</v>
      </c>
      <c r="K52" s="24">
        <v>999050868</v>
      </c>
      <c r="L52" s="24" t="s">
        <v>291</v>
      </c>
    </row>
    <row r="53" spans="1:12" ht="43.2" x14ac:dyDescent="0.3">
      <c r="A53" s="24">
        <v>218</v>
      </c>
      <c r="B53" s="25" t="s">
        <v>72</v>
      </c>
      <c r="C53" s="24" t="s">
        <v>457</v>
      </c>
      <c r="D53" s="24" t="s">
        <v>485</v>
      </c>
      <c r="E53" s="24">
        <v>5001961</v>
      </c>
      <c r="F53" s="36">
        <v>1344</v>
      </c>
      <c r="G53" s="37">
        <v>3.7</v>
      </c>
      <c r="H53" s="29">
        <f>110.88/30</f>
        <v>3.6959999999999997</v>
      </c>
      <c r="I53" s="24" t="s">
        <v>170</v>
      </c>
      <c r="J53" s="27" t="s">
        <v>368</v>
      </c>
      <c r="K53" s="24">
        <v>999050865</v>
      </c>
      <c r="L53" s="24" t="s">
        <v>284</v>
      </c>
    </row>
    <row r="54" spans="1:12" ht="43.2" x14ac:dyDescent="0.3">
      <c r="A54" s="23">
        <v>219</v>
      </c>
      <c r="B54" s="25" t="s">
        <v>489</v>
      </c>
      <c r="C54" s="24" t="s">
        <v>423</v>
      </c>
      <c r="D54" s="24" t="s">
        <v>485</v>
      </c>
      <c r="E54" s="24">
        <v>5000369</v>
      </c>
      <c r="F54" s="36">
        <v>159</v>
      </c>
      <c r="G54" s="37">
        <v>12</v>
      </c>
      <c r="H54" s="29">
        <f>143.99/12</f>
        <v>11.999166666666667</v>
      </c>
      <c r="I54" s="24" t="s">
        <v>165</v>
      </c>
      <c r="J54" s="27" t="s">
        <v>305</v>
      </c>
      <c r="K54" s="24">
        <v>999050002</v>
      </c>
      <c r="L54" s="24" t="s">
        <v>288</v>
      </c>
    </row>
    <row r="55" spans="1:12" ht="43.2" x14ac:dyDescent="0.3">
      <c r="A55" s="24">
        <v>220</v>
      </c>
      <c r="B55" s="25" t="s">
        <v>39</v>
      </c>
      <c r="C55" s="24" t="s">
        <v>435</v>
      </c>
      <c r="D55" s="24" t="s">
        <v>485</v>
      </c>
      <c r="E55" s="24">
        <v>5001878</v>
      </c>
      <c r="F55" s="36">
        <v>96</v>
      </c>
      <c r="G55" s="37">
        <v>3.59</v>
      </c>
      <c r="H55" s="29">
        <f>84.48/24</f>
        <v>3.52</v>
      </c>
      <c r="I55" s="24" t="s">
        <v>156</v>
      </c>
      <c r="J55" s="27">
        <v>5044835</v>
      </c>
      <c r="K55" s="24">
        <v>999050843</v>
      </c>
      <c r="L55" s="24" t="s">
        <v>261</v>
      </c>
    </row>
    <row r="56" spans="1:12" ht="43.2" x14ac:dyDescent="0.3">
      <c r="A56" s="24">
        <v>220</v>
      </c>
      <c r="B56" s="25" t="s">
        <v>39</v>
      </c>
      <c r="C56" s="24" t="s">
        <v>435</v>
      </c>
      <c r="D56" s="24" t="s">
        <v>484</v>
      </c>
      <c r="E56" s="24">
        <v>5001840</v>
      </c>
      <c r="F56" s="36">
        <v>48</v>
      </c>
      <c r="G56" s="37">
        <v>3.52</v>
      </c>
      <c r="H56" s="29"/>
      <c r="I56" s="24" t="s">
        <v>157</v>
      </c>
      <c r="J56" s="27" t="s">
        <v>355</v>
      </c>
      <c r="K56" s="24">
        <v>999050821</v>
      </c>
      <c r="L56" s="24" t="s">
        <v>260</v>
      </c>
    </row>
    <row r="57" spans="1:12" ht="28.8" x14ac:dyDescent="0.3">
      <c r="A57" s="23">
        <v>226</v>
      </c>
      <c r="B57" s="25" t="s">
        <v>488</v>
      </c>
      <c r="C57" s="24" t="s">
        <v>429</v>
      </c>
      <c r="D57" s="24" t="s">
        <v>485</v>
      </c>
      <c r="E57" s="24">
        <v>5002438</v>
      </c>
      <c r="F57" s="36">
        <v>518</v>
      </c>
      <c r="G57" s="37">
        <v>12.63</v>
      </c>
      <c r="H57" s="29"/>
      <c r="I57" s="24" t="s">
        <v>78</v>
      </c>
      <c r="J57" s="27" t="s">
        <v>406</v>
      </c>
      <c r="K57" s="24">
        <v>999050136</v>
      </c>
      <c r="L57" s="24" t="s">
        <v>186</v>
      </c>
    </row>
    <row r="58" spans="1:12" ht="43.2" x14ac:dyDescent="0.3">
      <c r="A58" s="24">
        <v>227</v>
      </c>
      <c r="B58" s="25" t="s">
        <v>42</v>
      </c>
      <c r="C58" s="24" t="s">
        <v>436</v>
      </c>
      <c r="D58" s="24" t="s">
        <v>485</v>
      </c>
      <c r="E58" s="24">
        <v>5000545</v>
      </c>
      <c r="F58" s="36">
        <v>349</v>
      </c>
      <c r="G58" s="37">
        <v>5.57</v>
      </c>
      <c r="H58" s="29">
        <f>117.6/24</f>
        <v>4.8999999999999995</v>
      </c>
      <c r="I58" s="24" t="s">
        <v>125</v>
      </c>
      <c r="J58" s="27">
        <v>3956161</v>
      </c>
      <c r="K58" s="24">
        <v>999050365</v>
      </c>
      <c r="L58" s="24" t="s">
        <v>241</v>
      </c>
    </row>
    <row r="59" spans="1:12" ht="43.2" x14ac:dyDescent="0.3">
      <c r="A59" s="24">
        <v>227</v>
      </c>
      <c r="B59" s="25" t="s">
        <v>42</v>
      </c>
      <c r="C59" s="24" t="s">
        <v>436</v>
      </c>
      <c r="D59" s="24" t="s">
        <v>484</v>
      </c>
      <c r="E59" s="24">
        <v>5000827</v>
      </c>
      <c r="F59" s="36">
        <v>2520</v>
      </c>
      <c r="G59" s="37">
        <v>4.9000000000000004</v>
      </c>
      <c r="H59" s="29"/>
      <c r="I59" s="24" t="s">
        <v>124</v>
      </c>
      <c r="J59" s="27" t="s">
        <v>322</v>
      </c>
      <c r="K59" s="24">
        <v>999050355</v>
      </c>
      <c r="L59" s="24" t="s">
        <v>240</v>
      </c>
    </row>
    <row r="60" spans="1:12" ht="43.2" x14ac:dyDescent="0.3">
      <c r="A60" s="24">
        <v>228</v>
      </c>
      <c r="B60" s="25" t="s">
        <v>43</v>
      </c>
      <c r="C60" s="24" t="s">
        <v>430</v>
      </c>
      <c r="D60" s="24" t="s">
        <v>485</v>
      </c>
      <c r="E60" s="24">
        <v>5000512</v>
      </c>
      <c r="F60" s="36">
        <v>79</v>
      </c>
      <c r="G60" s="37">
        <v>5.48</v>
      </c>
      <c r="H60" s="29">
        <f>131.52/24</f>
        <v>5.48</v>
      </c>
      <c r="I60" s="24" t="s">
        <v>103</v>
      </c>
      <c r="J60" s="27" t="s">
        <v>307</v>
      </c>
      <c r="K60" s="24">
        <v>999050140</v>
      </c>
      <c r="L60" s="24" t="s">
        <v>225</v>
      </c>
    </row>
    <row r="61" spans="1:12" ht="43.2" x14ac:dyDescent="0.3">
      <c r="A61" s="24">
        <v>228</v>
      </c>
      <c r="B61" s="25" t="s">
        <v>43</v>
      </c>
      <c r="C61" s="24" t="s">
        <v>430</v>
      </c>
      <c r="D61" s="24" t="s">
        <v>484</v>
      </c>
      <c r="E61" s="24">
        <v>5000616</v>
      </c>
      <c r="F61" s="36">
        <v>2112</v>
      </c>
      <c r="G61" s="37">
        <v>5.48</v>
      </c>
      <c r="H61" s="29"/>
      <c r="I61" s="24" t="s">
        <v>108</v>
      </c>
      <c r="J61" s="27" t="s">
        <v>309</v>
      </c>
      <c r="K61" s="24">
        <v>999050208</v>
      </c>
      <c r="L61" s="24" t="s">
        <v>231</v>
      </c>
    </row>
    <row r="62" spans="1:12" ht="43.2" x14ac:dyDescent="0.3">
      <c r="A62" s="24">
        <v>229</v>
      </c>
      <c r="B62" s="25" t="s">
        <v>73</v>
      </c>
      <c r="C62" s="24" t="s">
        <v>425</v>
      </c>
      <c r="D62" s="24" t="s">
        <v>484</v>
      </c>
      <c r="E62" s="24">
        <v>5001824</v>
      </c>
      <c r="F62" s="36">
        <v>3384</v>
      </c>
      <c r="G62" s="37">
        <v>2</v>
      </c>
      <c r="H62" s="29"/>
      <c r="I62" s="24" t="s">
        <v>104</v>
      </c>
      <c r="J62" s="27" t="s">
        <v>353</v>
      </c>
      <c r="K62" s="24">
        <v>999050634</v>
      </c>
      <c r="L62" s="24" t="s">
        <v>228</v>
      </c>
    </row>
    <row r="63" spans="1:12" ht="43.2" x14ac:dyDescent="0.3">
      <c r="A63" s="24">
        <v>229</v>
      </c>
      <c r="B63" s="25" t="s">
        <v>73</v>
      </c>
      <c r="C63" s="24" t="s">
        <v>425</v>
      </c>
      <c r="D63" s="24" t="s">
        <v>485</v>
      </c>
      <c r="E63" s="24">
        <v>5001825</v>
      </c>
      <c r="F63" s="36">
        <v>97</v>
      </c>
      <c r="G63" s="37">
        <v>2</v>
      </c>
      <c r="H63" s="29"/>
      <c r="I63" s="24" t="s">
        <v>105</v>
      </c>
      <c r="J63" s="27" t="s">
        <v>354</v>
      </c>
      <c r="K63" s="24">
        <v>999050086</v>
      </c>
      <c r="L63" s="24" t="s">
        <v>233</v>
      </c>
    </row>
    <row r="64" spans="1:12" x14ac:dyDescent="0.3">
      <c r="A64" s="24">
        <v>230</v>
      </c>
      <c r="B64" s="25" t="s">
        <v>3</v>
      </c>
      <c r="C64" s="24" t="s">
        <v>449</v>
      </c>
      <c r="D64" s="24" t="s">
        <v>485</v>
      </c>
      <c r="E64" s="24">
        <v>5002230</v>
      </c>
      <c r="F64" s="36"/>
      <c r="G64" s="37"/>
      <c r="H64" s="29"/>
      <c r="I64" s="24" t="s">
        <v>177</v>
      </c>
      <c r="J64" s="27" t="s">
        <v>379</v>
      </c>
      <c r="K64" s="24">
        <v>999050810</v>
      </c>
      <c r="L64" s="24" t="s">
        <v>296</v>
      </c>
    </row>
    <row r="65" spans="1:12" x14ac:dyDescent="0.3">
      <c r="A65" s="24">
        <v>231</v>
      </c>
      <c r="B65" s="25" t="s">
        <v>2</v>
      </c>
      <c r="C65" s="24" t="s">
        <v>432</v>
      </c>
      <c r="D65" s="24" t="s">
        <v>485</v>
      </c>
      <c r="E65" s="24">
        <v>5000952</v>
      </c>
      <c r="F65" s="36"/>
      <c r="G65" s="37"/>
      <c r="H65" s="29"/>
      <c r="I65" s="24" t="s">
        <v>173</v>
      </c>
      <c r="J65" s="27" t="s">
        <v>330</v>
      </c>
      <c r="K65" s="24">
        <v>999050291</v>
      </c>
      <c r="L65" s="24" t="s">
        <v>293</v>
      </c>
    </row>
    <row r="66" spans="1:12" x14ac:dyDescent="0.3">
      <c r="A66" s="24">
        <v>232</v>
      </c>
      <c r="B66" s="25" t="s">
        <v>4</v>
      </c>
      <c r="C66" s="24" t="s">
        <v>297</v>
      </c>
      <c r="D66" s="24" t="s">
        <v>485</v>
      </c>
      <c r="E66" s="24">
        <v>5001892</v>
      </c>
      <c r="F66" s="36">
        <v>18</v>
      </c>
      <c r="G66" s="37">
        <v>32.6</v>
      </c>
      <c r="H66" s="29"/>
      <c r="I66" s="24" t="s">
        <v>179</v>
      </c>
      <c r="J66" s="27" t="s">
        <v>363</v>
      </c>
      <c r="K66" s="24">
        <v>999050850</v>
      </c>
      <c r="L66" s="24" t="s">
        <v>297</v>
      </c>
    </row>
    <row r="67" spans="1:12" ht="28.8" x14ac:dyDescent="0.3">
      <c r="A67" s="24">
        <v>233</v>
      </c>
      <c r="B67" s="25" t="s">
        <v>45</v>
      </c>
      <c r="C67" s="24" t="s">
        <v>426</v>
      </c>
      <c r="D67" s="24" t="s">
        <v>484</v>
      </c>
      <c r="E67" s="24">
        <v>5002143</v>
      </c>
      <c r="F67" s="36">
        <v>156</v>
      </c>
      <c r="G67" s="37">
        <v>34.9</v>
      </c>
      <c r="H67" s="29"/>
      <c r="I67" s="24" t="s">
        <v>66</v>
      </c>
      <c r="J67" s="27" t="s">
        <v>373</v>
      </c>
      <c r="K67" s="24">
        <v>999050049</v>
      </c>
      <c r="L67" s="24" t="s">
        <v>202</v>
      </c>
    </row>
    <row r="68" spans="1:12" ht="28.8" x14ac:dyDescent="0.3">
      <c r="A68" s="24">
        <v>233</v>
      </c>
      <c r="B68" s="25" t="s">
        <v>45</v>
      </c>
      <c r="C68" s="24" t="s">
        <v>426</v>
      </c>
      <c r="D68" s="24" t="s">
        <v>485</v>
      </c>
      <c r="E68" s="24">
        <v>5002238</v>
      </c>
      <c r="F68" s="36">
        <v>6</v>
      </c>
      <c r="G68" s="37">
        <v>34.909999999999997</v>
      </c>
      <c r="H68" s="29"/>
      <c r="I68" s="24" t="s">
        <v>94</v>
      </c>
      <c r="J68" s="27" t="s">
        <v>380</v>
      </c>
      <c r="K68" s="24">
        <v>999050273</v>
      </c>
      <c r="L68" s="24" t="s">
        <v>201</v>
      </c>
    </row>
    <row r="69" spans="1:12" ht="57.6" x14ac:dyDescent="0.3">
      <c r="A69" s="23">
        <v>234</v>
      </c>
      <c r="B69" s="25" t="s">
        <v>46</v>
      </c>
      <c r="C69" s="24" t="s">
        <v>452</v>
      </c>
      <c r="D69" s="24" t="s">
        <v>485</v>
      </c>
      <c r="E69" s="24">
        <v>5001876</v>
      </c>
      <c r="F69" s="36">
        <v>761</v>
      </c>
      <c r="G69" s="37">
        <v>1.3</v>
      </c>
      <c r="H69" s="29">
        <f>41.6/36</f>
        <v>1.1555555555555557</v>
      </c>
      <c r="I69" s="24" t="s">
        <v>102</v>
      </c>
      <c r="J69" s="27" t="s">
        <v>361</v>
      </c>
      <c r="K69" s="24">
        <v>999050840</v>
      </c>
      <c r="L69" s="24" t="s">
        <v>209</v>
      </c>
    </row>
    <row r="70" spans="1:12" ht="57.6" x14ac:dyDescent="0.3">
      <c r="A70" s="24">
        <v>234</v>
      </c>
      <c r="B70" s="25" t="s">
        <v>46</v>
      </c>
      <c r="C70" s="24" t="s">
        <v>452</v>
      </c>
      <c r="D70" s="24" t="s">
        <v>484</v>
      </c>
      <c r="E70" s="24">
        <v>5001877</v>
      </c>
      <c r="F70" s="36">
        <v>15744</v>
      </c>
      <c r="G70" s="37">
        <v>1.3</v>
      </c>
      <c r="H70" s="29"/>
      <c r="I70" s="24" t="s">
        <v>101</v>
      </c>
      <c r="J70" s="27" t="s">
        <v>362</v>
      </c>
      <c r="K70" s="24">
        <v>999050842</v>
      </c>
      <c r="L70" s="24" t="s">
        <v>208</v>
      </c>
    </row>
    <row r="71" spans="1:12" ht="43.2" x14ac:dyDescent="0.3">
      <c r="A71" s="24">
        <v>235</v>
      </c>
      <c r="B71" s="25" t="s">
        <v>74</v>
      </c>
      <c r="C71" s="24" t="s">
        <v>461</v>
      </c>
      <c r="D71" s="24" t="s">
        <v>485</v>
      </c>
      <c r="E71" s="24">
        <v>5002223</v>
      </c>
      <c r="F71" s="36">
        <v>0</v>
      </c>
      <c r="G71" s="37">
        <v>2.8</v>
      </c>
      <c r="H71" s="29"/>
      <c r="I71" s="24" t="s">
        <v>168</v>
      </c>
      <c r="J71" s="27">
        <v>5046495</v>
      </c>
      <c r="K71" s="24">
        <v>999050919</v>
      </c>
      <c r="L71" s="24" t="s">
        <v>282</v>
      </c>
    </row>
    <row r="72" spans="1:12" ht="43.2" x14ac:dyDescent="0.3">
      <c r="A72" s="24">
        <v>235</v>
      </c>
      <c r="B72" s="25" t="s">
        <v>74</v>
      </c>
      <c r="C72" s="24" t="s">
        <v>461</v>
      </c>
      <c r="D72" s="24" t="s">
        <v>484</v>
      </c>
      <c r="E72" s="24">
        <v>5002224</v>
      </c>
      <c r="F72" s="36">
        <v>216</v>
      </c>
      <c r="G72" s="37">
        <v>2.79</v>
      </c>
      <c r="H72" s="29"/>
      <c r="I72" s="24" t="s">
        <v>167</v>
      </c>
      <c r="J72" s="27" t="s">
        <v>377</v>
      </c>
      <c r="K72" s="24">
        <v>999050920</v>
      </c>
      <c r="L72" s="24" t="s">
        <v>283</v>
      </c>
    </row>
    <row r="73" spans="1:12" ht="28.8" x14ac:dyDescent="0.3">
      <c r="A73" s="23">
        <v>236</v>
      </c>
      <c r="B73" s="25" t="s">
        <v>75</v>
      </c>
      <c r="C73" s="24" t="s">
        <v>451</v>
      </c>
      <c r="D73" s="24" t="s">
        <v>484</v>
      </c>
      <c r="E73" s="24">
        <v>5001854</v>
      </c>
      <c r="F73" s="36">
        <v>2550</v>
      </c>
      <c r="G73" s="37">
        <v>3.85</v>
      </c>
      <c r="H73" s="29"/>
      <c r="I73" s="24" t="s">
        <v>154</v>
      </c>
      <c r="J73" s="27" t="s">
        <v>360</v>
      </c>
      <c r="K73" s="24">
        <v>999050834</v>
      </c>
      <c r="L73" s="24" t="s">
        <v>265</v>
      </c>
    </row>
    <row r="74" spans="1:12" x14ac:dyDescent="0.3">
      <c r="B74" s="25" t="s">
        <v>501</v>
      </c>
      <c r="C74" s="24" t="s">
        <v>464</v>
      </c>
      <c r="D74" s="24" t="s">
        <v>485</v>
      </c>
      <c r="E74" s="24">
        <v>5002244</v>
      </c>
      <c r="F74" s="36">
        <v>1262</v>
      </c>
      <c r="G74" s="37">
        <v>8.25</v>
      </c>
      <c r="H74" s="29">
        <f>99/12</f>
        <v>8.25</v>
      </c>
      <c r="I74" s="24" t="s">
        <v>140</v>
      </c>
      <c r="J74" s="27" t="s">
        <v>382</v>
      </c>
      <c r="K74" s="24">
        <v>999050936</v>
      </c>
      <c r="L74" s="24" t="s">
        <v>248</v>
      </c>
    </row>
    <row r="75" spans="1:12" x14ac:dyDescent="0.3">
      <c r="B75" s="25" t="s">
        <v>503</v>
      </c>
      <c r="C75" s="24" t="s">
        <v>456</v>
      </c>
      <c r="D75" s="24" t="s">
        <v>485</v>
      </c>
      <c r="E75" s="24">
        <v>5001952</v>
      </c>
      <c r="F75" s="36">
        <v>88</v>
      </c>
      <c r="G75" s="37">
        <v>1.1100000000000001</v>
      </c>
      <c r="H75" s="29"/>
      <c r="I75" s="24" t="s">
        <v>80</v>
      </c>
      <c r="J75" s="27" t="s">
        <v>365</v>
      </c>
      <c r="K75" s="24">
        <v>999050863</v>
      </c>
      <c r="L75" s="24" t="s">
        <v>187</v>
      </c>
    </row>
    <row r="76" spans="1:12" x14ac:dyDescent="0.3">
      <c r="A76" s="86"/>
      <c r="B76" s="25" t="s">
        <v>492</v>
      </c>
      <c r="C76" s="86" t="s">
        <v>424</v>
      </c>
      <c r="D76" s="86" t="s">
        <v>485</v>
      </c>
      <c r="E76" s="86">
        <v>5000413</v>
      </c>
      <c r="F76" s="36"/>
      <c r="G76" s="37"/>
      <c r="H76" s="30"/>
      <c r="I76" s="86" t="s">
        <v>93</v>
      </c>
      <c r="J76" s="87">
        <v>2528338</v>
      </c>
      <c r="K76" s="86">
        <v>999050030</v>
      </c>
      <c r="L76" s="86" t="s">
        <v>200</v>
      </c>
    </row>
    <row r="77" spans="1:12" ht="28.8" x14ac:dyDescent="0.3">
      <c r="A77" s="24"/>
      <c r="B77" s="25" t="s">
        <v>493</v>
      </c>
      <c r="C77" s="24" t="s">
        <v>422</v>
      </c>
      <c r="D77" s="24" t="s">
        <v>485</v>
      </c>
      <c r="E77" s="24">
        <v>5000734</v>
      </c>
      <c r="F77" s="36">
        <v>547</v>
      </c>
      <c r="G77" s="37">
        <v>1.1000000000000001</v>
      </c>
      <c r="H77" s="29">
        <f>26.4/24</f>
        <v>1.0999999999999999</v>
      </c>
      <c r="I77" s="24" t="s">
        <v>83</v>
      </c>
      <c r="J77" s="27" t="s">
        <v>315</v>
      </c>
      <c r="K77" s="24">
        <v>999050001</v>
      </c>
      <c r="L77" s="24" t="s">
        <v>190</v>
      </c>
    </row>
    <row r="78" spans="1:12" ht="28.8" x14ac:dyDescent="0.3">
      <c r="B78" s="25" t="s">
        <v>493</v>
      </c>
      <c r="C78" s="24" t="s">
        <v>422</v>
      </c>
      <c r="D78" s="24" t="s">
        <v>485</v>
      </c>
      <c r="E78" s="24">
        <v>5000730</v>
      </c>
      <c r="F78" s="36">
        <v>434</v>
      </c>
      <c r="G78" s="37">
        <v>1.1000000000000001</v>
      </c>
      <c r="H78" s="29">
        <f>26.4/24</f>
        <v>1.0999999999999999</v>
      </c>
      <c r="I78" s="24" t="s">
        <v>82</v>
      </c>
      <c r="J78" s="27" t="s">
        <v>314</v>
      </c>
      <c r="K78" s="24">
        <v>999050129</v>
      </c>
      <c r="L78" s="24" t="s">
        <v>188</v>
      </c>
    </row>
    <row r="79" spans="1:12" x14ac:dyDescent="0.3">
      <c r="A79" s="24"/>
      <c r="B79" s="25" t="s">
        <v>504</v>
      </c>
      <c r="C79" s="24" t="s">
        <v>460</v>
      </c>
      <c r="D79" s="24" t="s">
        <v>485</v>
      </c>
      <c r="E79" s="24">
        <v>5002210</v>
      </c>
      <c r="F79" s="36">
        <v>62</v>
      </c>
      <c r="G79" s="37">
        <v>1.05</v>
      </c>
      <c r="H79" s="29">
        <f>25.08/24</f>
        <v>1.0449999999999999</v>
      </c>
      <c r="I79" s="24" t="s">
        <v>91</v>
      </c>
      <c r="J79" s="27" t="s">
        <v>376</v>
      </c>
      <c r="K79" s="24">
        <v>999050899</v>
      </c>
      <c r="L79" s="24" t="s">
        <v>199</v>
      </c>
    </row>
    <row r="80" spans="1:12" x14ac:dyDescent="0.3">
      <c r="B80" s="25" t="s">
        <v>77</v>
      </c>
      <c r="C80" s="24" t="s">
        <v>462</v>
      </c>
      <c r="D80" s="24" t="s">
        <v>485</v>
      </c>
      <c r="E80" s="24">
        <v>5002226</v>
      </c>
      <c r="F80" s="36">
        <v>504</v>
      </c>
      <c r="G80" s="37">
        <v>1.49</v>
      </c>
      <c r="H80" s="29">
        <f>22.275/15</f>
        <v>1.4849999999999999</v>
      </c>
      <c r="I80" s="24" t="s">
        <v>129</v>
      </c>
      <c r="J80" s="27">
        <v>5041162</v>
      </c>
      <c r="K80" s="24">
        <v>999050926</v>
      </c>
      <c r="L80" s="24" t="s">
        <v>236</v>
      </c>
    </row>
    <row r="81" spans="1:12" x14ac:dyDescent="0.3">
      <c r="A81" s="24"/>
      <c r="B81" s="25" t="s">
        <v>77</v>
      </c>
      <c r="C81" s="24" t="s">
        <v>475</v>
      </c>
      <c r="D81" s="24" t="s">
        <v>485</v>
      </c>
      <c r="E81" s="86">
        <v>5002467</v>
      </c>
      <c r="F81" s="36">
        <v>1</v>
      </c>
      <c r="G81" s="37">
        <v>48.49</v>
      </c>
      <c r="H81" s="30"/>
      <c r="I81" s="86" t="s">
        <v>166</v>
      </c>
      <c r="J81" s="27" t="s">
        <v>412</v>
      </c>
      <c r="K81" s="24">
        <v>999051064</v>
      </c>
      <c r="L81" s="24" t="s">
        <v>281</v>
      </c>
    </row>
    <row r="82" spans="1:12" x14ac:dyDescent="0.3">
      <c r="A82" s="24"/>
      <c r="B82" s="25" t="s">
        <v>77</v>
      </c>
      <c r="C82" s="24" t="s">
        <v>298</v>
      </c>
      <c r="D82" s="24" t="s">
        <v>485</v>
      </c>
      <c r="E82" s="86">
        <v>5000830</v>
      </c>
      <c r="F82" s="36"/>
      <c r="G82" s="37"/>
      <c r="H82" s="30"/>
      <c r="I82" s="86" t="s">
        <v>176</v>
      </c>
      <c r="J82" s="27" t="s">
        <v>323</v>
      </c>
      <c r="K82" s="24">
        <v>999050296</v>
      </c>
      <c r="L82" s="24" t="s">
        <v>298</v>
      </c>
    </row>
    <row r="83" spans="1:12" x14ac:dyDescent="0.3">
      <c r="A83" s="86"/>
      <c r="B83" s="88" t="s">
        <v>77</v>
      </c>
      <c r="C83" s="86" t="s">
        <v>458</v>
      </c>
      <c r="D83" s="86" t="s">
        <v>485</v>
      </c>
      <c r="E83" s="86">
        <v>5001972</v>
      </c>
      <c r="F83" s="36"/>
      <c r="G83" s="37"/>
      <c r="H83" s="30"/>
      <c r="I83" s="86" t="s">
        <v>119</v>
      </c>
      <c r="J83" s="87" t="s">
        <v>370</v>
      </c>
      <c r="K83" s="86">
        <v>999050873</v>
      </c>
      <c r="L83" s="86" t="s">
        <v>221</v>
      </c>
    </row>
    <row r="84" spans="1:12" x14ac:dyDescent="0.3">
      <c r="A84" s="86"/>
      <c r="B84" s="88" t="s">
        <v>77</v>
      </c>
      <c r="C84" s="86" t="s">
        <v>459</v>
      </c>
      <c r="D84" s="86" t="s">
        <v>485</v>
      </c>
      <c r="E84" s="86">
        <v>5001973</v>
      </c>
      <c r="F84" s="36">
        <v>7</v>
      </c>
      <c r="G84" s="37">
        <v>0</v>
      </c>
      <c r="H84" s="30"/>
      <c r="I84" s="86" t="s">
        <v>120</v>
      </c>
      <c r="J84" s="87" t="s">
        <v>371</v>
      </c>
      <c r="K84" s="86">
        <v>999050874</v>
      </c>
      <c r="L84" s="86" t="s">
        <v>235</v>
      </c>
    </row>
    <row r="85" spans="1:12" x14ac:dyDescent="0.3">
      <c r="A85" s="24"/>
      <c r="B85" s="25" t="s">
        <v>77</v>
      </c>
      <c r="C85" s="24" t="s">
        <v>466</v>
      </c>
      <c r="D85" s="24" t="s">
        <v>485</v>
      </c>
      <c r="E85" s="24">
        <v>5002310</v>
      </c>
      <c r="F85" s="36"/>
      <c r="G85" s="37"/>
      <c r="H85" s="29"/>
      <c r="I85" s="24" t="s">
        <v>174</v>
      </c>
      <c r="J85" s="27" t="s">
        <v>388</v>
      </c>
      <c r="K85" s="24">
        <v>999050975</v>
      </c>
      <c r="L85" s="24" t="s">
        <v>295</v>
      </c>
    </row>
    <row r="86" spans="1:12" x14ac:dyDescent="0.3">
      <c r="A86" s="24"/>
      <c r="B86" s="25" t="s">
        <v>77</v>
      </c>
      <c r="C86" s="24" t="s">
        <v>301</v>
      </c>
      <c r="D86" s="24" t="s">
        <v>484</v>
      </c>
      <c r="E86" s="24">
        <v>5002446</v>
      </c>
      <c r="F86" s="36"/>
      <c r="G86" s="37"/>
      <c r="H86" s="29"/>
      <c r="I86" s="24" t="s">
        <v>183</v>
      </c>
      <c r="J86" s="27" t="s">
        <v>408</v>
      </c>
      <c r="K86" s="24">
        <v>999051044</v>
      </c>
      <c r="L86" s="24" t="s">
        <v>301</v>
      </c>
    </row>
    <row r="87" spans="1:12" x14ac:dyDescent="0.3">
      <c r="A87" s="24"/>
      <c r="B87" s="25" t="s">
        <v>77</v>
      </c>
      <c r="C87" s="24" t="s">
        <v>464</v>
      </c>
      <c r="D87" s="24" t="s">
        <v>484</v>
      </c>
      <c r="E87" s="24">
        <v>5002245</v>
      </c>
      <c r="F87" s="36">
        <v>228</v>
      </c>
      <c r="G87" s="37">
        <v>8.25</v>
      </c>
      <c r="H87" s="29"/>
      <c r="I87" s="24" t="s">
        <v>141</v>
      </c>
      <c r="J87" s="27" t="s">
        <v>383</v>
      </c>
      <c r="K87" s="24">
        <v>999050937</v>
      </c>
      <c r="L87" s="24" t="s">
        <v>258</v>
      </c>
    </row>
    <row r="88" spans="1:12" x14ac:dyDescent="0.3">
      <c r="B88" s="25" t="s">
        <v>77</v>
      </c>
      <c r="C88" s="24" t="s">
        <v>472</v>
      </c>
      <c r="D88" s="24" t="s">
        <v>484</v>
      </c>
      <c r="E88" s="24">
        <v>5002385</v>
      </c>
      <c r="F88" s="36">
        <v>30</v>
      </c>
      <c r="G88" s="37">
        <v>3.39</v>
      </c>
      <c r="H88" s="29"/>
      <c r="I88" s="24" t="s">
        <v>181</v>
      </c>
      <c r="J88" s="27" t="s">
        <v>404</v>
      </c>
      <c r="K88" s="24">
        <v>999051020</v>
      </c>
      <c r="L88" s="24" t="s">
        <v>303</v>
      </c>
    </row>
    <row r="89" spans="1:12" x14ac:dyDescent="0.3">
      <c r="A89" s="24"/>
      <c r="B89" s="25" t="s">
        <v>77</v>
      </c>
      <c r="C89" s="24" t="s">
        <v>473</v>
      </c>
      <c r="D89" s="24" t="s">
        <v>484</v>
      </c>
      <c r="E89" s="24">
        <v>5002386</v>
      </c>
      <c r="F89" s="36">
        <v>120</v>
      </c>
      <c r="G89" s="37">
        <v>1.71</v>
      </c>
      <c r="H89" s="29"/>
      <c r="I89" s="24" t="s">
        <v>182</v>
      </c>
      <c r="J89" s="27" t="s">
        <v>405</v>
      </c>
      <c r="K89" s="24">
        <v>999051021</v>
      </c>
      <c r="L89" s="24" t="s">
        <v>302</v>
      </c>
    </row>
    <row r="90" spans="1:12" x14ac:dyDescent="0.3">
      <c r="A90" s="24"/>
      <c r="B90" s="25" t="s">
        <v>77</v>
      </c>
      <c r="C90" s="24" t="s">
        <v>470</v>
      </c>
      <c r="D90" s="24" t="s">
        <v>484</v>
      </c>
      <c r="E90" s="24">
        <v>5002343</v>
      </c>
      <c r="F90" s="36">
        <v>140</v>
      </c>
      <c r="G90" s="37">
        <v>24.73</v>
      </c>
      <c r="H90" s="29"/>
      <c r="I90" s="24" t="s">
        <v>112</v>
      </c>
      <c r="J90" s="27" t="s">
        <v>399</v>
      </c>
      <c r="K90" s="24">
        <v>999051003</v>
      </c>
      <c r="L90" s="24" t="s">
        <v>218</v>
      </c>
    </row>
    <row r="91" spans="1:12" x14ac:dyDescent="0.3">
      <c r="A91" s="24"/>
      <c r="B91" s="25" t="s">
        <v>77</v>
      </c>
      <c r="C91" s="24" t="s">
        <v>422</v>
      </c>
      <c r="D91" s="24" t="s">
        <v>484</v>
      </c>
      <c r="E91" s="24">
        <v>5000702</v>
      </c>
      <c r="F91" s="36">
        <v>288</v>
      </c>
      <c r="G91" s="37">
        <v>1.1000000000000001</v>
      </c>
      <c r="H91" s="29"/>
      <c r="I91" s="24" t="s">
        <v>81</v>
      </c>
      <c r="J91" s="27" t="s">
        <v>313</v>
      </c>
      <c r="K91" s="24">
        <v>999050450</v>
      </c>
      <c r="L91" s="24" t="s">
        <v>189</v>
      </c>
    </row>
    <row r="92" spans="1:12" x14ac:dyDescent="0.3">
      <c r="A92" s="24"/>
      <c r="B92" s="25" t="s">
        <v>77</v>
      </c>
      <c r="C92" s="24" t="s">
        <v>460</v>
      </c>
      <c r="D92" s="24" t="s">
        <v>484</v>
      </c>
      <c r="E92" s="24">
        <v>5002321</v>
      </c>
      <c r="F92" s="36">
        <v>432</v>
      </c>
      <c r="G92" s="37">
        <v>1.05</v>
      </c>
      <c r="H92" s="29"/>
      <c r="I92" s="24" t="s">
        <v>92</v>
      </c>
      <c r="J92" s="27" t="s">
        <v>390</v>
      </c>
      <c r="K92" s="24">
        <v>999050990</v>
      </c>
      <c r="L92" s="24" t="s">
        <v>198</v>
      </c>
    </row>
    <row r="93" spans="1:12" x14ac:dyDescent="0.3">
      <c r="A93" s="24"/>
      <c r="B93" s="25" t="s">
        <v>77</v>
      </c>
      <c r="C93" s="24" t="s">
        <v>463</v>
      </c>
      <c r="D93" s="24" t="s">
        <v>484</v>
      </c>
      <c r="E93" s="24">
        <v>5002227</v>
      </c>
      <c r="F93" s="36">
        <v>5775</v>
      </c>
      <c r="G93" s="37">
        <v>1.49</v>
      </c>
      <c r="H93" s="29"/>
      <c r="I93" s="24" t="s">
        <v>130</v>
      </c>
      <c r="J93" s="27" t="s">
        <v>378</v>
      </c>
      <c r="K93" s="24">
        <v>999050927</v>
      </c>
      <c r="L93" s="24" t="s">
        <v>237</v>
      </c>
    </row>
    <row r="94" spans="1:12" x14ac:dyDescent="0.3">
      <c r="A94" s="24"/>
      <c r="B94" s="25" t="s">
        <v>77</v>
      </c>
      <c r="C94" s="24" t="s">
        <v>26</v>
      </c>
      <c r="D94" s="24" t="s">
        <v>484</v>
      </c>
      <c r="E94" s="24">
        <v>5001850</v>
      </c>
      <c r="F94" s="36">
        <v>5101</v>
      </c>
      <c r="G94" s="37">
        <v>2.75</v>
      </c>
      <c r="H94" s="29"/>
      <c r="I94" s="24" t="s">
        <v>184</v>
      </c>
      <c r="J94" s="27" t="s">
        <v>358</v>
      </c>
      <c r="K94" s="24">
        <v>999050533</v>
      </c>
      <c r="L94" s="24" t="s">
        <v>26</v>
      </c>
    </row>
    <row r="95" spans="1:12" x14ac:dyDescent="0.3">
      <c r="A95" s="24"/>
      <c r="B95" s="25" t="s">
        <v>77</v>
      </c>
      <c r="C95" s="24" t="s">
        <v>454</v>
      </c>
      <c r="D95" s="24" t="s">
        <v>484</v>
      </c>
      <c r="E95" s="24">
        <v>5002573</v>
      </c>
      <c r="F95" s="36">
        <v>12</v>
      </c>
      <c r="G95" s="37">
        <v>24.71</v>
      </c>
      <c r="H95" s="29"/>
      <c r="I95" s="24" t="s">
        <v>178</v>
      </c>
      <c r="J95" s="27" t="s">
        <v>417</v>
      </c>
      <c r="K95" s="24">
        <v>999050845</v>
      </c>
      <c r="L95" s="24" t="s">
        <v>299</v>
      </c>
    </row>
    <row r="96" spans="1:12" x14ac:dyDescent="0.3">
      <c r="B96" s="25" t="s">
        <v>77</v>
      </c>
      <c r="C96" s="24" t="s">
        <v>27</v>
      </c>
      <c r="D96" s="24" t="s">
        <v>484</v>
      </c>
      <c r="E96" s="24">
        <v>5001852</v>
      </c>
      <c r="F96" s="36">
        <v>619</v>
      </c>
      <c r="G96" s="37">
        <v>3.62</v>
      </c>
      <c r="H96" s="29"/>
      <c r="I96" s="24" t="s">
        <v>76</v>
      </c>
      <c r="J96" s="27" t="s">
        <v>359</v>
      </c>
      <c r="K96" s="24">
        <v>999050147</v>
      </c>
      <c r="L96" s="24" t="s">
        <v>27</v>
      </c>
    </row>
    <row r="97" spans="1:12" x14ac:dyDescent="0.3">
      <c r="B97" s="25" t="s">
        <v>77</v>
      </c>
      <c r="C97" s="24" t="s">
        <v>466</v>
      </c>
      <c r="D97" s="24" t="s">
        <v>484</v>
      </c>
      <c r="E97" s="24">
        <v>5002336</v>
      </c>
      <c r="F97" s="36">
        <v>29</v>
      </c>
      <c r="G97" s="37">
        <v>32.700000000000003</v>
      </c>
      <c r="H97" s="29"/>
      <c r="I97" s="24" t="s">
        <v>175</v>
      </c>
      <c r="J97" s="27" t="s">
        <v>393</v>
      </c>
      <c r="K97" s="24">
        <v>999050997</v>
      </c>
      <c r="L97" s="24" t="s">
        <v>294</v>
      </c>
    </row>
    <row r="98" spans="1:12" x14ac:dyDescent="0.3">
      <c r="A98" s="24"/>
      <c r="B98" s="25" t="s">
        <v>77</v>
      </c>
      <c r="C98" s="24" t="s">
        <v>457</v>
      </c>
      <c r="D98" s="24" t="s">
        <v>484</v>
      </c>
      <c r="E98" s="24">
        <v>5001962</v>
      </c>
      <c r="F98" s="36"/>
      <c r="G98" s="37"/>
      <c r="H98" s="29"/>
      <c r="I98" s="24" t="s">
        <v>64</v>
      </c>
      <c r="J98" s="27" t="s">
        <v>369</v>
      </c>
      <c r="K98" s="24">
        <v>999050867</v>
      </c>
      <c r="L98" s="24" t="s">
        <v>290</v>
      </c>
    </row>
    <row r="99" spans="1:12" x14ac:dyDescent="0.3">
      <c r="A99" s="24"/>
      <c r="B99" s="25" t="s">
        <v>77</v>
      </c>
      <c r="C99" s="24" t="s">
        <v>447</v>
      </c>
      <c r="D99" s="24" t="s">
        <v>484</v>
      </c>
      <c r="E99" s="24">
        <v>5002360</v>
      </c>
      <c r="F99" s="36">
        <v>1578</v>
      </c>
      <c r="G99" s="37">
        <v>3.44</v>
      </c>
      <c r="H99" s="29"/>
      <c r="I99" s="24" t="s">
        <v>86</v>
      </c>
      <c r="J99" s="27" t="s">
        <v>401</v>
      </c>
      <c r="K99" s="24">
        <v>999050744</v>
      </c>
      <c r="L99" s="24" t="s">
        <v>196</v>
      </c>
    </row>
    <row r="100" spans="1:12" x14ac:dyDescent="0.3">
      <c r="A100" s="24"/>
      <c r="B100" s="25" t="s">
        <v>77</v>
      </c>
      <c r="C100" s="24" t="s">
        <v>474</v>
      </c>
      <c r="D100" s="24" t="s">
        <v>484</v>
      </c>
      <c r="E100" s="24">
        <v>5002464</v>
      </c>
      <c r="F100" s="36">
        <v>408</v>
      </c>
      <c r="G100" s="37">
        <v>2.75</v>
      </c>
      <c r="H100" s="29"/>
      <c r="I100" s="24" t="s">
        <v>111</v>
      </c>
      <c r="J100" s="27" t="s">
        <v>411</v>
      </c>
      <c r="K100" s="24">
        <v>999051061</v>
      </c>
      <c r="L100" s="24" t="s">
        <v>215</v>
      </c>
    </row>
    <row r="101" spans="1:12" x14ac:dyDescent="0.3">
      <c r="B101" s="25" t="s">
        <v>77</v>
      </c>
      <c r="C101" s="24" t="s">
        <v>474</v>
      </c>
      <c r="D101" s="24" t="s">
        <v>484</v>
      </c>
      <c r="E101" s="24">
        <v>5002463</v>
      </c>
      <c r="F101" s="36">
        <v>192</v>
      </c>
      <c r="G101" s="37">
        <v>0.11</v>
      </c>
      <c r="H101" s="29"/>
      <c r="I101" s="24" t="s">
        <v>113</v>
      </c>
      <c r="J101" s="27" t="s">
        <v>410</v>
      </c>
      <c r="K101" s="24">
        <v>999051060</v>
      </c>
      <c r="L101" s="24" t="s">
        <v>214</v>
      </c>
    </row>
    <row r="102" spans="1:12" ht="41.25" customHeight="1" x14ac:dyDescent="0.3">
      <c r="B102" s="25" t="s">
        <v>77</v>
      </c>
      <c r="C102" s="24" t="s">
        <v>455</v>
      </c>
      <c r="D102" s="24" t="s">
        <v>484</v>
      </c>
      <c r="E102" s="24">
        <v>5001910</v>
      </c>
      <c r="F102" s="36">
        <v>900</v>
      </c>
      <c r="G102" s="37">
        <v>8.1300000000000008</v>
      </c>
      <c r="H102" s="29"/>
      <c r="I102" s="24" t="s">
        <v>171</v>
      </c>
      <c r="J102" s="27" t="s">
        <v>364</v>
      </c>
      <c r="K102" s="24">
        <v>999050847</v>
      </c>
      <c r="L102" s="24" t="s">
        <v>292</v>
      </c>
    </row>
    <row r="103" spans="1:12" ht="37.5" customHeight="1" x14ac:dyDescent="0.3">
      <c r="A103" s="24"/>
      <c r="B103" s="25" t="s">
        <v>77</v>
      </c>
      <c r="C103" s="24" t="s">
        <v>476</v>
      </c>
      <c r="D103" s="24" t="s">
        <v>484</v>
      </c>
      <c r="E103" s="24">
        <v>5002483</v>
      </c>
      <c r="F103" s="36">
        <v>7344</v>
      </c>
      <c r="G103" s="37">
        <v>1.54</v>
      </c>
      <c r="H103" s="29"/>
      <c r="I103" s="24" t="s">
        <v>115</v>
      </c>
      <c r="J103" s="27" t="s">
        <v>414</v>
      </c>
      <c r="K103" s="24">
        <v>999051076</v>
      </c>
      <c r="L103" s="24" t="s">
        <v>216</v>
      </c>
    </row>
    <row r="104" spans="1:12" x14ac:dyDescent="0.3">
      <c r="B104" s="25" t="s">
        <v>77</v>
      </c>
      <c r="C104" s="24" t="s">
        <v>477</v>
      </c>
      <c r="D104" s="24" t="s">
        <v>484</v>
      </c>
      <c r="E104" s="24">
        <v>5002487</v>
      </c>
      <c r="F104" s="36">
        <v>9828</v>
      </c>
      <c r="G104" s="37">
        <v>1.54</v>
      </c>
      <c r="H104" s="29"/>
      <c r="I104" s="24" t="s">
        <v>152</v>
      </c>
      <c r="J104" s="27" t="s">
        <v>416</v>
      </c>
      <c r="K104" s="24">
        <v>999051080</v>
      </c>
      <c r="L104" s="24" t="s">
        <v>259</v>
      </c>
    </row>
    <row r="105" spans="1:12" x14ac:dyDescent="0.3">
      <c r="A105" s="24"/>
      <c r="B105" s="25" t="s">
        <v>77</v>
      </c>
      <c r="C105" s="24" t="s">
        <v>445</v>
      </c>
      <c r="D105" s="24" t="s">
        <v>484</v>
      </c>
      <c r="E105" s="24">
        <v>5001575</v>
      </c>
      <c r="F105" s="36"/>
      <c r="G105" s="37"/>
      <c r="H105" s="29"/>
      <c r="I105" s="24" t="s">
        <v>128</v>
      </c>
      <c r="J105" s="27" t="s">
        <v>344</v>
      </c>
      <c r="K105" s="24">
        <v>999050730</v>
      </c>
      <c r="L105" s="24" t="s">
        <v>244</v>
      </c>
    </row>
    <row r="106" spans="1:12" x14ac:dyDescent="0.3">
      <c r="B106" s="25" t="s">
        <v>77</v>
      </c>
      <c r="C106" s="24" t="s">
        <v>439</v>
      </c>
      <c r="D106" s="24" t="s">
        <v>484</v>
      </c>
      <c r="E106" s="24">
        <v>5000925</v>
      </c>
      <c r="F106" s="36">
        <v>2880</v>
      </c>
      <c r="G106" s="37">
        <v>3.85</v>
      </c>
      <c r="H106" s="29"/>
      <c r="I106" s="24" t="s">
        <v>138</v>
      </c>
      <c r="J106" s="27" t="s">
        <v>328</v>
      </c>
      <c r="K106" s="24">
        <v>999050512</v>
      </c>
      <c r="L106" s="24" t="s">
        <v>273</v>
      </c>
    </row>
    <row r="107" spans="1:12" x14ac:dyDescent="0.3">
      <c r="A107" s="24"/>
      <c r="B107" s="25" t="s">
        <v>77</v>
      </c>
      <c r="C107" s="24" t="s">
        <v>431</v>
      </c>
      <c r="D107" s="24" t="s">
        <v>484</v>
      </c>
      <c r="E107" s="24">
        <v>5000960</v>
      </c>
      <c r="F107" s="36">
        <v>240</v>
      </c>
      <c r="G107" s="37">
        <v>13.49</v>
      </c>
      <c r="H107" s="29"/>
      <c r="I107" s="24" t="s">
        <v>139</v>
      </c>
      <c r="J107" s="27" t="s">
        <v>331</v>
      </c>
      <c r="K107" s="24">
        <v>999050254</v>
      </c>
      <c r="L107" s="24" t="s">
        <v>269</v>
      </c>
    </row>
    <row r="108" spans="1:12" x14ac:dyDescent="0.3">
      <c r="A108" s="24"/>
      <c r="B108" s="25" t="s">
        <v>77</v>
      </c>
      <c r="C108" s="24" t="s">
        <v>471</v>
      </c>
      <c r="D108" s="24" t="s">
        <v>484</v>
      </c>
      <c r="E108" s="24">
        <v>5002361</v>
      </c>
      <c r="F108" s="36">
        <v>1056</v>
      </c>
      <c r="G108" s="37">
        <v>2.42</v>
      </c>
      <c r="H108" s="29"/>
      <c r="I108" s="24" t="s">
        <v>147</v>
      </c>
      <c r="J108" s="27" t="s">
        <v>402</v>
      </c>
      <c r="K108" s="24">
        <v>999051013</v>
      </c>
      <c r="L108" s="24" t="s">
        <v>254</v>
      </c>
    </row>
    <row r="109" spans="1:12" x14ac:dyDescent="0.3">
      <c r="A109" s="24"/>
      <c r="B109" s="25" t="s">
        <v>77</v>
      </c>
      <c r="C109" s="24" t="s">
        <v>469</v>
      </c>
      <c r="D109" s="24" t="s">
        <v>484</v>
      </c>
      <c r="E109" s="24">
        <v>5002340</v>
      </c>
      <c r="F109" s="36">
        <v>672</v>
      </c>
      <c r="G109" s="37">
        <v>2.42</v>
      </c>
      <c r="H109" s="29"/>
      <c r="I109" s="24" t="s">
        <v>151</v>
      </c>
      <c r="J109" s="27" t="s">
        <v>397</v>
      </c>
      <c r="K109" s="24">
        <v>999050999</v>
      </c>
      <c r="L109" s="24" t="s">
        <v>255</v>
      </c>
    </row>
    <row r="110" spans="1:12" x14ac:dyDescent="0.3">
      <c r="A110" s="24"/>
      <c r="B110" s="25" t="s">
        <v>77</v>
      </c>
      <c r="C110" s="24" t="s">
        <v>480</v>
      </c>
      <c r="D110" s="24" t="s">
        <v>484</v>
      </c>
      <c r="E110" s="24">
        <v>5002195</v>
      </c>
      <c r="F110" s="36">
        <v>720</v>
      </c>
      <c r="G110" s="37">
        <v>3.85</v>
      </c>
      <c r="H110" s="29"/>
      <c r="I110" s="24" t="s">
        <v>97</v>
      </c>
      <c r="J110" s="27" t="s">
        <v>375</v>
      </c>
      <c r="K110" s="24">
        <v>999050908</v>
      </c>
      <c r="L110" s="24" t="s">
        <v>205</v>
      </c>
    </row>
    <row r="111" spans="1:12" x14ac:dyDescent="0.3">
      <c r="A111" s="24"/>
      <c r="B111" s="25" t="s">
        <v>77</v>
      </c>
      <c r="C111" s="24" t="s">
        <v>467</v>
      </c>
      <c r="D111" s="24" t="s">
        <v>485</v>
      </c>
      <c r="E111" s="24">
        <v>5002302</v>
      </c>
      <c r="F111" s="36">
        <v>4656</v>
      </c>
      <c r="G111" s="37">
        <v>0.33</v>
      </c>
      <c r="H111" s="29">
        <f>6.55512/20</f>
        <v>0.32775599999999999</v>
      </c>
      <c r="I111" s="24" t="s">
        <v>85</v>
      </c>
      <c r="J111" s="27" t="s">
        <v>387</v>
      </c>
      <c r="K111" s="24">
        <v>999050977</v>
      </c>
      <c r="L111" s="24" t="s">
        <v>192</v>
      </c>
    </row>
    <row r="112" spans="1:12" x14ac:dyDescent="0.3">
      <c r="A112" s="24"/>
      <c r="B112" s="25" t="s">
        <v>77</v>
      </c>
      <c r="C112" s="24" t="s">
        <v>447</v>
      </c>
      <c r="D112" s="24" t="s">
        <v>485</v>
      </c>
      <c r="E112" s="24">
        <v>5002301</v>
      </c>
      <c r="F112" s="36">
        <v>1</v>
      </c>
      <c r="G112" s="37">
        <v>17.18</v>
      </c>
      <c r="H112" s="29">
        <f>20.6244/6</f>
        <v>3.4374000000000002</v>
      </c>
      <c r="I112" s="24" t="s">
        <v>87</v>
      </c>
      <c r="J112" s="27" t="s">
        <v>386</v>
      </c>
      <c r="K112" s="24">
        <v>999050976</v>
      </c>
      <c r="L112" s="24" t="s">
        <v>193</v>
      </c>
    </row>
    <row r="113" spans="1:12" x14ac:dyDescent="0.3">
      <c r="A113" s="24"/>
      <c r="B113" s="25" t="s">
        <v>77</v>
      </c>
      <c r="C113" s="24" t="s">
        <v>476</v>
      </c>
      <c r="D113" s="24" t="s">
        <v>485</v>
      </c>
      <c r="E113" s="24">
        <v>5002482</v>
      </c>
      <c r="F113" s="36">
        <v>1288</v>
      </c>
      <c r="G113" s="37">
        <v>1.57</v>
      </c>
      <c r="H113" s="29"/>
      <c r="I113" s="24" t="s">
        <v>114</v>
      </c>
      <c r="J113" s="27" t="s">
        <v>413</v>
      </c>
      <c r="K113" s="24">
        <v>999051075</v>
      </c>
      <c r="L113" s="24" t="s">
        <v>217</v>
      </c>
    </row>
    <row r="114" spans="1:12" x14ac:dyDescent="0.3">
      <c r="A114" s="24"/>
      <c r="B114" s="25" t="s">
        <v>77</v>
      </c>
      <c r="C114" s="24" t="s">
        <v>477</v>
      </c>
      <c r="D114" s="24" t="s">
        <v>485</v>
      </c>
      <c r="E114" s="24">
        <v>5002486</v>
      </c>
      <c r="F114" s="36">
        <v>2843</v>
      </c>
      <c r="G114" s="37">
        <v>1.54</v>
      </c>
      <c r="H114" s="29"/>
      <c r="I114" s="24" t="s">
        <v>149</v>
      </c>
      <c r="J114" s="27" t="s">
        <v>415</v>
      </c>
      <c r="K114" s="24">
        <v>999051079</v>
      </c>
      <c r="L114" s="24" t="s">
        <v>257</v>
      </c>
    </row>
    <row r="115" spans="1:12" x14ac:dyDescent="0.3">
      <c r="A115" s="24"/>
      <c r="B115" s="25" t="s">
        <v>77</v>
      </c>
      <c r="C115" s="24" t="s">
        <v>468</v>
      </c>
      <c r="D115" s="24" t="s">
        <v>485</v>
      </c>
      <c r="E115" s="24">
        <v>5002311</v>
      </c>
      <c r="F115" s="36">
        <v>7239</v>
      </c>
      <c r="G115" s="37">
        <v>0.44</v>
      </c>
      <c r="H115" s="29"/>
      <c r="I115" s="24" t="s">
        <v>180</v>
      </c>
      <c r="J115" s="27" t="s">
        <v>389</v>
      </c>
      <c r="K115" s="24">
        <v>999050978</v>
      </c>
      <c r="L115" s="24" t="s">
        <v>300</v>
      </c>
    </row>
    <row r="116" spans="1:12" x14ac:dyDescent="0.3">
      <c r="A116" s="24"/>
      <c r="B116" s="25" t="s">
        <v>77</v>
      </c>
      <c r="C116" s="24" t="s">
        <v>433</v>
      </c>
      <c r="D116" s="24" t="s">
        <v>485</v>
      </c>
      <c r="E116" s="24">
        <v>5002682</v>
      </c>
      <c r="F116" s="36"/>
      <c r="G116" s="37"/>
      <c r="H116" s="29"/>
      <c r="I116" s="24" t="s">
        <v>118</v>
      </c>
      <c r="J116" s="27" t="s">
        <v>418</v>
      </c>
      <c r="K116" s="24">
        <v>999050295</v>
      </c>
      <c r="L116" s="24" t="s">
        <v>227</v>
      </c>
    </row>
    <row r="117" spans="1:12" x14ac:dyDescent="0.3">
      <c r="A117" s="24"/>
      <c r="B117" s="25" t="s">
        <v>77</v>
      </c>
      <c r="C117" s="24" t="s">
        <v>447</v>
      </c>
      <c r="D117" s="24" t="s">
        <v>485</v>
      </c>
      <c r="E117" s="24">
        <v>5002381</v>
      </c>
      <c r="F117" s="36">
        <v>1</v>
      </c>
      <c r="G117" s="37">
        <v>0</v>
      </c>
      <c r="H117" s="29"/>
      <c r="I117" s="24" t="s">
        <v>88</v>
      </c>
      <c r="J117" s="27" t="s">
        <v>403</v>
      </c>
      <c r="K117" s="24">
        <v>999051017</v>
      </c>
      <c r="L117" s="24" t="s">
        <v>194</v>
      </c>
    </row>
    <row r="118" spans="1:12" x14ac:dyDescent="0.3">
      <c r="B118" s="25" t="s">
        <v>77</v>
      </c>
      <c r="C118" s="24" t="s">
        <v>431</v>
      </c>
      <c r="D118" s="24" t="s">
        <v>485</v>
      </c>
      <c r="E118" s="24">
        <v>5000379</v>
      </c>
      <c r="F118" s="36"/>
      <c r="G118" s="37"/>
      <c r="H118" s="29"/>
      <c r="I118" s="24" t="s">
        <v>135</v>
      </c>
      <c r="J118" s="27" t="s">
        <v>306</v>
      </c>
      <c r="K118" s="24">
        <v>999050278</v>
      </c>
      <c r="L118" s="24" t="s">
        <v>271</v>
      </c>
    </row>
    <row r="119" spans="1:12" x14ac:dyDescent="0.3">
      <c r="A119" s="24"/>
      <c r="B119" s="25" t="s">
        <v>77</v>
      </c>
      <c r="C119" s="24" t="s">
        <v>447</v>
      </c>
      <c r="D119" s="24" t="s">
        <v>485</v>
      </c>
      <c r="E119" s="24">
        <v>5001721</v>
      </c>
      <c r="F119" s="36"/>
      <c r="G119" s="37"/>
      <c r="H119" s="29"/>
      <c r="I119" s="24" t="s">
        <v>89</v>
      </c>
      <c r="J119" s="27" t="s">
        <v>346</v>
      </c>
      <c r="K119" s="24">
        <v>999050767</v>
      </c>
      <c r="L119" s="24" t="s">
        <v>195</v>
      </c>
    </row>
    <row r="120" spans="1:12" x14ac:dyDescent="0.3">
      <c r="A120" s="24"/>
      <c r="B120" s="25" t="s">
        <v>77</v>
      </c>
      <c r="C120" s="24" t="s">
        <v>185</v>
      </c>
      <c r="D120" s="24" t="s">
        <v>485</v>
      </c>
      <c r="E120" s="24">
        <v>5002441</v>
      </c>
      <c r="F120" s="36">
        <v>239</v>
      </c>
      <c r="G120" s="37">
        <v>3.14</v>
      </c>
      <c r="H120" s="29"/>
      <c r="I120" s="24" t="s">
        <v>79</v>
      </c>
      <c r="J120" s="27" t="s">
        <v>407</v>
      </c>
      <c r="K120" s="24">
        <v>999051042</v>
      </c>
      <c r="L120" s="24" t="s">
        <v>185</v>
      </c>
    </row>
    <row r="121" spans="1:12" x14ac:dyDescent="0.3">
      <c r="A121" s="24"/>
      <c r="B121" s="25" t="s">
        <v>77</v>
      </c>
      <c r="C121" s="24" t="s">
        <v>442</v>
      </c>
      <c r="D121" s="24" t="s">
        <v>485</v>
      </c>
      <c r="E121" s="24">
        <v>5001954</v>
      </c>
      <c r="F121" s="36">
        <v>234</v>
      </c>
      <c r="G121" s="37">
        <v>0.39</v>
      </c>
      <c r="H121" s="29"/>
      <c r="I121" s="24" t="s">
        <v>84</v>
      </c>
      <c r="J121" s="27" t="s">
        <v>366</v>
      </c>
      <c r="K121" s="24">
        <v>999050619</v>
      </c>
      <c r="L121" s="24" t="s">
        <v>191</v>
      </c>
    </row>
    <row r="122" spans="1:12" x14ac:dyDescent="0.3">
      <c r="A122" s="24"/>
      <c r="B122" s="25" t="s">
        <v>77</v>
      </c>
      <c r="C122" s="24" t="s">
        <v>482</v>
      </c>
      <c r="D122" s="24" t="s">
        <v>485</v>
      </c>
      <c r="E122" s="24">
        <v>5002241</v>
      </c>
      <c r="F122" s="36">
        <v>216</v>
      </c>
      <c r="G122" s="37">
        <v>3.85</v>
      </c>
      <c r="H122" s="29"/>
      <c r="I122" s="24" t="s">
        <v>100</v>
      </c>
      <c r="J122" s="27" t="s">
        <v>381</v>
      </c>
      <c r="K122" s="24">
        <v>999050933</v>
      </c>
      <c r="L122" s="24" t="s">
        <v>207</v>
      </c>
    </row>
    <row r="126" spans="1:12" x14ac:dyDescent="0.3">
      <c r="F126" s="35" t="s">
        <v>496</v>
      </c>
      <c r="I126" s="24" t="s">
        <v>494</v>
      </c>
    </row>
    <row r="127" spans="1:12" x14ac:dyDescent="0.3">
      <c r="I127" s="24" t="s">
        <v>495</v>
      </c>
    </row>
    <row r="129" spans="6:9" x14ac:dyDescent="0.3">
      <c r="F129" s="35" t="s">
        <v>497</v>
      </c>
      <c r="I129" s="24" t="s">
        <v>498</v>
      </c>
    </row>
    <row r="131" spans="6:9" x14ac:dyDescent="0.3">
      <c r="F131" s="35" t="s">
        <v>499</v>
      </c>
      <c r="I131" s="23" t="s">
        <v>500</v>
      </c>
    </row>
  </sheetData>
  <autoFilter ref="A1:L122" xr:uid="{00000000-0009-0000-0000-000002000000}">
    <sortState xmlns:xlrd2="http://schemas.microsoft.com/office/spreadsheetml/2017/richdata2" ref="A2:L122">
      <sortCondition ref="A1:A122"/>
    </sortState>
  </autoFilter>
  <sortState xmlns:xlrd2="http://schemas.microsoft.com/office/spreadsheetml/2017/richdata2" ref="C2:J132">
    <sortCondition ref="C2:C132"/>
    <sortCondition ref="E2:E13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DD88"/>
  <sheetViews>
    <sheetView tabSelected="1" topLeftCell="A63" zoomScale="60" zoomScaleNormal="60" workbookViewId="0">
      <selection activeCell="O30" sqref="O30"/>
    </sheetView>
  </sheetViews>
  <sheetFormatPr defaultColWidth="9.109375" defaultRowHeight="14.4" x14ac:dyDescent="0.3"/>
  <cols>
    <col min="1" max="1" width="12.88671875" style="432" customWidth="1"/>
    <col min="2" max="2" width="87.33203125" style="26" customWidth="1"/>
    <col min="3" max="3" width="12.109375" style="426" customWidth="1"/>
    <col min="4" max="4" width="13.33203125" style="35" customWidth="1"/>
    <col min="5" max="5" width="15.6640625" style="454" bestFit="1" customWidth="1"/>
    <col min="6" max="6" width="14.5546875" style="454" customWidth="1"/>
    <col min="7" max="9" width="12.88671875" style="435" customWidth="1"/>
    <col min="10" max="10" width="12.88671875" style="35" customWidth="1"/>
    <col min="11" max="13" width="13.33203125" style="23" customWidth="1"/>
    <col min="14" max="14" width="12.109375" style="426" customWidth="1"/>
    <col min="15" max="15" width="15.6640625" style="454" bestFit="1" customWidth="1"/>
    <col min="16" max="16" width="12.88671875" style="435" customWidth="1"/>
    <col min="17" max="17" width="13.33203125" style="23" customWidth="1"/>
    <col min="18" max="18" width="7.33203125" style="23" bestFit="1" customWidth="1"/>
    <col min="19" max="19" width="18.109375" style="23" customWidth="1"/>
    <col min="20" max="20" width="15.44140625" style="23" customWidth="1"/>
    <col min="21" max="21" width="7.33203125" style="23" bestFit="1" customWidth="1"/>
    <col min="22" max="23" width="15.44140625" style="23" customWidth="1"/>
    <col min="24" max="24" width="7.33203125" style="23" bestFit="1" customWidth="1"/>
    <col min="25" max="25" width="15.44140625" style="23" customWidth="1"/>
    <col min="26" max="26" width="11.44140625" style="23" customWidth="1"/>
    <col min="27" max="27" width="8.5546875" style="23" bestFit="1" customWidth="1"/>
    <col min="28" max="28" width="11.44140625" style="23" customWidth="1"/>
    <col min="29" max="29" width="8.5546875" style="23" bestFit="1" customWidth="1"/>
    <col min="30" max="30" width="11.44140625" style="23" customWidth="1"/>
    <col min="31" max="31" width="8.5546875" style="23" bestFit="1" customWidth="1"/>
    <col min="32" max="32" width="11.44140625" style="23" customWidth="1"/>
    <col min="33" max="33" width="8.5546875" style="23" bestFit="1" customWidth="1"/>
    <col min="34" max="34" width="11.44140625" style="23" customWidth="1"/>
    <col min="35" max="35" width="8.5546875" style="23" bestFit="1" customWidth="1"/>
    <col min="36" max="36" width="11.44140625" style="23" customWidth="1"/>
    <col min="37" max="37" width="8.5546875" style="23" bestFit="1" customWidth="1"/>
    <col min="38" max="38" width="14.88671875" style="23" customWidth="1"/>
    <col min="39" max="39" width="8.5546875" style="23" bestFit="1" customWidth="1"/>
    <col min="40" max="40" width="13.5546875" style="23" customWidth="1"/>
    <col min="41" max="16384" width="9.109375" style="23"/>
  </cols>
  <sheetData>
    <row r="1" spans="1:16332" customFormat="1" ht="18" x14ac:dyDescent="0.35">
      <c r="A1" s="430" t="s">
        <v>1039</v>
      </c>
      <c r="B1" s="2"/>
      <c r="C1" s="41"/>
      <c r="D1" s="428"/>
      <c r="E1" s="452"/>
      <c r="F1" s="452"/>
      <c r="G1" s="433"/>
      <c r="H1" s="433"/>
      <c r="I1" s="433"/>
      <c r="J1" s="473"/>
      <c r="N1" s="41"/>
      <c r="O1" s="452"/>
      <c r="P1" s="433"/>
    </row>
    <row r="2" spans="1:16332" customFormat="1" ht="18" x14ac:dyDescent="0.35">
      <c r="A2" s="430"/>
      <c r="B2" s="2"/>
      <c r="C2" s="41"/>
      <c r="D2" s="428"/>
      <c r="E2" s="452"/>
      <c r="F2" s="452"/>
      <c r="G2" s="433"/>
      <c r="H2" s="433"/>
      <c r="I2" s="433"/>
      <c r="J2" s="473"/>
      <c r="N2" s="41"/>
      <c r="O2" s="452"/>
      <c r="P2" s="433"/>
    </row>
    <row r="3" spans="1:16332" customFormat="1" ht="15.6" x14ac:dyDescent="0.3">
      <c r="A3" s="431" t="s">
        <v>49</v>
      </c>
      <c r="B3" s="13"/>
      <c r="C3" s="427"/>
      <c r="D3" s="429"/>
      <c r="E3" s="453"/>
      <c r="F3" s="453"/>
      <c r="G3" s="434"/>
      <c r="H3" s="434"/>
      <c r="I3" s="434"/>
      <c r="J3" s="474"/>
      <c r="K3" s="3"/>
      <c r="L3" s="3"/>
      <c r="M3" s="3"/>
      <c r="N3" s="427"/>
      <c r="O3" s="453"/>
      <c r="P3" s="434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</row>
    <row r="4" spans="1:16332" customFormat="1" ht="15.6" x14ac:dyDescent="0.3">
      <c r="A4" s="431" t="s">
        <v>1029</v>
      </c>
      <c r="B4" s="13"/>
      <c r="C4" s="427"/>
      <c r="D4" s="429"/>
      <c r="E4" s="453"/>
      <c r="F4" s="453"/>
      <c r="G4" s="434"/>
      <c r="H4" s="434"/>
      <c r="I4" s="434"/>
      <c r="J4" s="474"/>
      <c r="K4" s="3"/>
      <c r="L4" s="3"/>
      <c r="M4" s="3"/>
      <c r="N4" s="427"/>
      <c r="O4" s="453"/>
      <c r="P4" s="434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</row>
    <row r="5" spans="1:16332" customFormat="1" ht="16.2" thickBot="1" x14ac:dyDescent="0.35">
      <c r="A5" s="431"/>
      <c r="B5" s="13"/>
      <c r="C5" s="427"/>
      <c r="D5" s="429"/>
      <c r="E5" s="453"/>
      <c r="F5" s="453"/>
      <c r="G5" s="434"/>
      <c r="H5" s="434"/>
      <c r="I5" s="434"/>
      <c r="J5" s="474"/>
      <c r="K5" s="3"/>
      <c r="L5" s="3"/>
      <c r="M5" s="3"/>
      <c r="N5" s="427"/>
      <c r="O5" s="453"/>
      <c r="P5" s="434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</row>
    <row r="6" spans="1:16332" x14ac:dyDescent="0.3">
      <c r="C6" s="526" t="s">
        <v>1030</v>
      </c>
      <c r="D6" s="527"/>
      <c r="E6" s="527"/>
      <c r="F6" s="527"/>
      <c r="G6" s="527"/>
      <c r="H6" s="527"/>
      <c r="I6" s="527"/>
      <c r="J6" s="528"/>
      <c r="K6" s="528"/>
      <c r="L6" s="528"/>
      <c r="M6" s="528"/>
      <c r="N6" s="523" t="s">
        <v>1031</v>
      </c>
      <c r="O6" s="524"/>
      <c r="P6" s="524"/>
      <c r="Q6" s="525"/>
    </row>
    <row r="7" spans="1:16332" ht="57.6" x14ac:dyDescent="0.3">
      <c r="A7" s="440" t="s">
        <v>16</v>
      </c>
      <c r="B7" s="460" t="s">
        <v>5</v>
      </c>
      <c r="C7" s="462" t="s">
        <v>1037</v>
      </c>
      <c r="D7" s="437" t="s">
        <v>1032</v>
      </c>
      <c r="E7" s="455" t="s">
        <v>1034</v>
      </c>
      <c r="F7" s="455" t="s">
        <v>1035</v>
      </c>
      <c r="G7" s="437" t="s">
        <v>966</v>
      </c>
      <c r="H7" s="437" t="s">
        <v>967</v>
      </c>
      <c r="I7" s="437" t="s">
        <v>968</v>
      </c>
      <c r="J7" s="475" t="s">
        <v>972</v>
      </c>
      <c r="K7" s="437" t="s">
        <v>969</v>
      </c>
      <c r="L7" s="437" t="s">
        <v>970</v>
      </c>
      <c r="M7" s="470" t="s">
        <v>971</v>
      </c>
      <c r="N7" s="462" t="s">
        <v>1033</v>
      </c>
      <c r="O7" s="455" t="s">
        <v>1034</v>
      </c>
      <c r="P7" s="437" t="s">
        <v>966</v>
      </c>
      <c r="Q7" s="463" t="s">
        <v>969</v>
      </c>
      <c r="R7" s="483" t="s">
        <v>1040</v>
      </c>
      <c r="S7" s="484" t="s">
        <v>1041</v>
      </c>
      <c r="T7" s="484" t="s">
        <v>1042</v>
      </c>
      <c r="U7" s="484" t="s">
        <v>1043</v>
      </c>
      <c r="V7" s="484" t="s">
        <v>1044</v>
      </c>
      <c r="W7" s="484" t="s">
        <v>1045</v>
      </c>
      <c r="X7" s="484" t="s">
        <v>1043</v>
      </c>
      <c r="Y7" s="484" t="s">
        <v>1046</v>
      </c>
      <c r="Z7" s="484" t="s">
        <v>1047</v>
      </c>
      <c r="AA7" s="484" t="s">
        <v>1048</v>
      </c>
      <c r="AB7" s="484" t="s">
        <v>1049</v>
      </c>
      <c r="AC7" s="484" t="s">
        <v>1050</v>
      </c>
      <c r="AD7" s="484" t="s">
        <v>1051</v>
      </c>
      <c r="AE7" s="484" t="s">
        <v>1052</v>
      </c>
      <c r="AF7" s="484" t="s">
        <v>1053</v>
      </c>
      <c r="AG7" s="484" t="s">
        <v>1054</v>
      </c>
      <c r="AH7" s="484" t="s">
        <v>1055</v>
      </c>
      <c r="AI7" s="484" t="s">
        <v>1056</v>
      </c>
      <c r="AJ7" s="484" t="s">
        <v>1057</v>
      </c>
      <c r="AK7" s="484" t="s">
        <v>1058</v>
      </c>
      <c r="AL7" s="484" t="s">
        <v>1059</v>
      </c>
      <c r="AM7" s="484" t="s">
        <v>1060</v>
      </c>
      <c r="AN7" s="484" t="s">
        <v>1061</v>
      </c>
    </row>
    <row r="8" spans="1:16332" ht="28.8" x14ac:dyDescent="0.3">
      <c r="A8" s="40">
        <v>200</v>
      </c>
      <c r="B8" s="449" t="s">
        <v>979</v>
      </c>
      <c r="C8" s="464">
        <v>450000</v>
      </c>
      <c r="D8" s="36">
        <v>1750000</v>
      </c>
      <c r="E8" s="456">
        <v>1.8439999999999999E-3</v>
      </c>
      <c r="F8" s="456">
        <v>1.923E-3</v>
      </c>
      <c r="G8" s="439">
        <f>C8*E8</f>
        <v>829.8</v>
      </c>
      <c r="H8" s="439">
        <f>D8*F8</f>
        <v>3365.25</v>
      </c>
      <c r="I8" s="439">
        <f>SUM(G8:H8)</f>
        <v>4195.05</v>
      </c>
      <c r="J8" s="476">
        <v>10</v>
      </c>
      <c r="K8" s="439">
        <f>G8*(1+(J8/100))</f>
        <v>912.78</v>
      </c>
      <c r="L8" s="439">
        <f>H8*(1+(J8/100))</f>
        <v>3701.7750000000001</v>
      </c>
      <c r="M8" s="471">
        <f>SUM(K8:L8)</f>
        <v>4614.5550000000003</v>
      </c>
      <c r="N8" s="481">
        <v>500000</v>
      </c>
      <c r="O8" s="456">
        <v>1.8439999999999999E-3</v>
      </c>
      <c r="P8" s="439">
        <f>N8*O8</f>
        <v>922</v>
      </c>
      <c r="Q8" s="465">
        <f>P8*(1+(J8/100))</f>
        <v>1014.2</v>
      </c>
      <c r="R8" s="485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16332" ht="28.8" x14ac:dyDescent="0.3">
      <c r="A9" s="40">
        <v>201</v>
      </c>
      <c r="B9" s="449" t="s">
        <v>980</v>
      </c>
      <c r="C9" s="464">
        <v>200000</v>
      </c>
      <c r="D9" s="36">
        <v>3750000</v>
      </c>
      <c r="E9" s="456">
        <v>1.166E-2</v>
      </c>
      <c r="F9" s="456">
        <v>2.1649999999999998E-3</v>
      </c>
      <c r="G9" s="439">
        <f t="shared" ref="G9:G53" si="0">C9*E9</f>
        <v>2332</v>
      </c>
      <c r="H9" s="439">
        <f t="shared" ref="H9:H53" si="1">D9*F9</f>
        <v>8118.7499999999991</v>
      </c>
      <c r="I9" s="439">
        <f t="shared" ref="I9:I53" si="2">SUM(G9:H9)</f>
        <v>10450.75</v>
      </c>
      <c r="J9" s="476">
        <v>10</v>
      </c>
      <c r="K9" s="439">
        <f t="shared" ref="K9:K53" si="3">G9*(1+(J9/100))</f>
        <v>2565.2000000000003</v>
      </c>
      <c r="L9" s="439">
        <f t="shared" ref="L9:L53" si="4">H9*(1+(J9/100))</f>
        <v>8930.625</v>
      </c>
      <c r="M9" s="471">
        <f t="shared" ref="M9:M53" si="5">SUM(K9:L9)</f>
        <v>11495.825000000001</v>
      </c>
      <c r="N9" s="481">
        <v>350000</v>
      </c>
      <c r="O9" s="456">
        <v>1.166E-2</v>
      </c>
      <c r="P9" s="439">
        <f t="shared" ref="P9:P53" si="6">N9*O9</f>
        <v>4081</v>
      </c>
      <c r="Q9" s="465">
        <f t="shared" ref="Q9:Q53" si="7">P9*(1+(J9/100))</f>
        <v>4489.1000000000004</v>
      </c>
      <c r="R9" s="48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</row>
    <row r="10" spans="1:16332" ht="28.8" x14ac:dyDescent="0.3">
      <c r="A10" s="40">
        <v>202</v>
      </c>
      <c r="B10" s="449" t="s">
        <v>981</v>
      </c>
      <c r="C10" s="464">
        <v>400000</v>
      </c>
      <c r="D10" s="36">
        <v>4500000</v>
      </c>
      <c r="E10" s="456">
        <v>4.1799999999999997E-3</v>
      </c>
      <c r="F10" s="456">
        <v>4.1799999999999997E-3</v>
      </c>
      <c r="G10" s="439">
        <f t="shared" si="0"/>
        <v>1671.9999999999998</v>
      </c>
      <c r="H10" s="439">
        <f t="shared" si="1"/>
        <v>18810</v>
      </c>
      <c r="I10" s="439">
        <f t="shared" si="2"/>
        <v>20482</v>
      </c>
      <c r="J10" s="476">
        <v>10</v>
      </c>
      <c r="K10" s="439">
        <f t="shared" si="3"/>
        <v>1839.1999999999998</v>
      </c>
      <c r="L10" s="439">
        <f t="shared" si="4"/>
        <v>20691</v>
      </c>
      <c r="M10" s="471">
        <f t="shared" si="5"/>
        <v>22530.2</v>
      </c>
      <c r="N10" s="481">
        <v>0</v>
      </c>
      <c r="O10" s="456">
        <v>4.1799999999999997E-3</v>
      </c>
      <c r="P10" s="439">
        <f t="shared" si="6"/>
        <v>0</v>
      </c>
      <c r="Q10" s="465">
        <f t="shared" si="7"/>
        <v>0</v>
      </c>
      <c r="R10" s="485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16332" ht="28.8" x14ac:dyDescent="0.3">
      <c r="A11" s="40">
        <v>203</v>
      </c>
      <c r="B11" s="449" t="s">
        <v>982</v>
      </c>
      <c r="C11" s="464">
        <v>1020000</v>
      </c>
      <c r="D11" s="36">
        <v>2600000</v>
      </c>
      <c r="E11" s="456">
        <v>3.3E-3</v>
      </c>
      <c r="F11" s="456">
        <v>3.3E-3</v>
      </c>
      <c r="G11" s="439">
        <f t="shared" si="0"/>
        <v>3366</v>
      </c>
      <c r="H11" s="439">
        <f t="shared" si="1"/>
        <v>8580</v>
      </c>
      <c r="I11" s="439">
        <f t="shared" si="2"/>
        <v>11946</v>
      </c>
      <c r="J11" s="476">
        <v>10</v>
      </c>
      <c r="K11" s="439">
        <f t="shared" si="3"/>
        <v>3702.6000000000004</v>
      </c>
      <c r="L11" s="439">
        <f t="shared" si="4"/>
        <v>9438</v>
      </c>
      <c r="M11" s="471">
        <f t="shared" si="5"/>
        <v>13140.6</v>
      </c>
      <c r="N11" s="481">
        <v>860000</v>
      </c>
      <c r="O11" s="456">
        <v>3.3E-3</v>
      </c>
      <c r="P11" s="439">
        <f t="shared" si="6"/>
        <v>2838</v>
      </c>
      <c r="Q11" s="465">
        <f t="shared" si="7"/>
        <v>3121.8</v>
      </c>
      <c r="R11" s="485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16332" ht="28.8" x14ac:dyDescent="0.3">
      <c r="A12" s="40">
        <v>204</v>
      </c>
      <c r="B12" s="449" t="s">
        <v>983</v>
      </c>
      <c r="C12" s="464">
        <v>140000</v>
      </c>
      <c r="D12" s="36">
        <v>580000</v>
      </c>
      <c r="E12" s="456">
        <v>6.3249999999999999E-3</v>
      </c>
      <c r="F12" s="456">
        <v>6.875E-3</v>
      </c>
      <c r="G12" s="439">
        <f t="shared" si="0"/>
        <v>885.5</v>
      </c>
      <c r="H12" s="439">
        <f t="shared" si="1"/>
        <v>3987.5</v>
      </c>
      <c r="I12" s="439">
        <f t="shared" si="2"/>
        <v>4873</v>
      </c>
      <c r="J12" s="476">
        <v>10</v>
      </c>
      <c r="K12" s="439">
        <f t="shared" si="3"/>
        <v>974.05000000000007</v>
      </c>
      <c r="L12" s="439">
        <f t="shared" si="4"/>
        <v>4386.25</v>
      </c>
      <c r="M12" s="471">
        <f t="shared" si="5"/>
        <v>5360.3</v>
      </c>
      <c r="N12" s="481">
        <v>0</v>
      </c>
      <c r="O12" s="456">
        <v>6.3249999999999999E-3</v>
      </c>
      <c r="P12" s="439">
        <f t="shared" si="6"/>
        <v>0</v>
      </c>
      <c r="Q12" s="465">
        <f t="shared" si="7"/>
        <v>0</v>
      </c>
      <c r="R12" s="485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</row>
    <row r="13" spans="1:16332" ht="28.8" x14ac:dyDescent="0.3">
      <c r="A13" s="40">
        <v>205</v>
      </c>
      <c r="B13" s="449" t="s">
        <v>984</v>
      </c>
      <c r="C13" s="464">
        <v>300000</v>
      </c>
      <c r="D13" s="36">
        <v>1000000</v>
      </c>
      <c r="E13" s="456">
        <v>2.748E-3</v>
      </c>
      <c r="F13" s="456">
        <v>2.8029999999999999E-3</v>
      </c>
      <c r="G13" s="439">
        <f t="shared" si="0"/>
        <v>824.4</v>
      </c>
      <c r="H13" s="439">
        <f t="shared" si="1"/>
        <v>2803</v>
      </c>
      <c r="I13" s="439">
        <f t="shared" si="2"/>
        <v>3627.4</v>
      </c>
      <c r="J13" s="476">
        <v>10</v>
      </c>
      <c r="K13" s="439">
        <f t="shared" si="3"/>
        <v>906.84</v>
      </c>
      <c r="L13" s="439">
        <f t="shared" si="4"/>
        <v>3083.3</v>
      </c>
      <c r="M13" s="471">
        <f t="shared" si="5"/>
        <v>3990.1400000000003</v>
      </c>
      <c r="N13" s="481">
        <v>1500000</v>
      </c>
      <c r="O13" s="456">
        <v>2.748E-3</v>
      </c>
      <c r="P13" s="439">
        <f t="shared" si="6"/>
        <v>4122</v>
      </c>
      <c r="Q13" s="465">
        <f t="shared" si="7"/>
        <v>4534.2000000000007</v>
      </c>
      <c r="R13" s="485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16332" ht="28.8" x14ac:dyDescent="0.3">
      <c r="A14" s="40">
        <v>206</v>
      </c>
      <c r="B14" s="449" t="s">
        <v>985</v>
      </c>
      <c r="C14" s="464">
        <v>900000</v>
      </c>
      <c r="D14" s="36">
        <v>3350000</v>
      </c>
      <c r="E14" s="456">
        <v>3.9050000000000001E-3</v>
      </c>
      <c r="F14" s="456">
        <v>4.1139999999999996E-3</v>
      </c>
      <c r="G14" s="439">
        <f t="shared" si="0"/>
        <v>3514.5</v>
      </c>
      <c r="H14" s="439">
        <f t="shared" si="1"/>
        <v>13781.899999999998</v>
      </c>
      <c r="I14" s="439">
        <f t="shared" si="2"/>
        <v>17296.399999999998</v>
      </c>
      <c r="J14" s="476">
        <v>10</v>
      </c>
      <c r="K14" s="439">
        <f t="shared" si="3"/>
        <v>3865.9500000000003</v>
      </c>
      <c r="L14" s="439">
        <f t="shared" si="4"/>
        <v>15160.089999999998</v>
      </c>
      <c r="M14" s="471">
        <f t="shared" si="5"/>
        <v>19026.039999999997</v>
      </c>
      <c r="N14" s="481">
        <v>1375000</v>
      </c>
      <c r="O14" s="456">
        <v>3.9050000000000001E-3</v>
      </c>
      <c r="P14" s="439">
        <f t="shared" si="6"/>
        <v>5369.375</v>
      </c>
      <c r="Q14" s="465">
        <f t="shared" si="7"/>
        <v>5906.3125000000009</v>
      </c>
      <c r="R14" s="485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16332" ht="28.8" x14ac:dyDescent="0.3">
      <c r="A15" s="40">
        <v>207</v>
      </c>
      <c r="B15" s="449" t="s">
        <v>986</v>
      </c>
      <c r="C15" s="464">
        <v>2700000</v>
      </c>
      <c r="D15" s="36">
        <v>16100000</v>
      </c>
      <c r="E15" s="456">
        <v>4.62E-3</v>
      </c>
      <c r="F15" s="456">
        <v>7.0400000000000003E-3</v>
      </c>
      <c r="G15" s="439">
        <f t="shared" si="0"/>
        <v>12474</v>
      </c>
      <c r="H15" s="439">
        <f t="shared" si="1"/>
        <v>113344</v>
      </c>
      <c r="I15" s="439">
        <f t="shared" si="2"/>
        <v>125818</v>
      </c>
      <c r="J15" s="476">
        <v>10</v>
      </c>
      <c r="K15" s="439">
        <f t="shared" si="3"/>
        <v>13721.400000000001</v>
      </c>
      <c r="L15" s="439">
        <f t="shared" si="4"/>
        <v>124678.40000000001</v>
      </c>
      <c r="M15" s="471">
        <f t="shared" si="5"/>
        <v>138399.80000000002</v>
      </c>
      <c r="N15" s="481">
        <v>2960000</v>
      </c>
      <c r="O15" s="456">
        <v>4.62E-3</v>
      </c>
      <c r="P15" s="439">
        <f t="shared" si="6"/>
        <v>13675.2</v>
      </c>
      <c r="Q15" s="465">
        <f t="shared" si="7"/>
        <v>15042.720000000001</v>
      </c>
      <c r="R15" s="485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16332" ht="28.8" x14ac:dyDescent="0.3">
      <c r="A16" s="40">
        <v>208</v>
      </c>
      <c r="B16" s="449" t="s">
        <v>987</v>
      </c>
      <c r="C16" s="464">
        <v>20000</v>
      </c>
      <c r="D16" s="36">
        <v>1200000</v>
      </c>
      <c r="E16" s="456">
        <v>4.9509999999999997E-3</v>
      </c>
      <c r="F16" s="456">
        <v>7.4799999999999997E-3</v>
      </c>
      <c r="G16" s="439">
        <f t="shared" si="0"/>
        <v>99.02</v>
      </c>
      <c r="H16" s="439">
        <f t="shared" si="1"/>
        <v>8976</v>
      </c>
      <c r="I16" s="439">
        <f t="shared" si="2"/>
        <v>9075.02</v>
      </c>
      <c r="J16" s="476">
        <v>10</v>
      </c>
      <c r="K16" s="439">
        <f t="shared" si="3"/>
        <v>108.92200000000001</v>
      </c>
      <c r="L16" s="439">
        <f t="shared" si="4"/>
        <v>9873.6</v>
      </c>
      <c r="M16" s="471">
        <f t="shared" si="5"/>
        <v>9982.5220000000008</v>
      </c>
      <c r="N16" s="481">
        <v>0</v>
      </c>
      <c r="O16" s="456">
        <v>4.9509999999999997E-3</v>
      </c>
      <c r="P16" s="439">
        <f t="shared" si="6"/>
        <v>0</v>
      </c>
      <c r="Q16" s="465">
        <f t="shared" si="7"/>
        <v>0</v>
      </c>
      <c r="R16" s="485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</row>
    <row r="17" spans="1:40" x14ac:dyDescent="0.3">
      <c r="A17" s="40">
        <v>209</v>
      </c>
      <c r="B17" s="449" t="s">
        <v>958</v>
      </c>
      <c r="C17" s="464">
        <v>225000</v>
      </c>
      <c r="D17" s="36">
        <v>200000</v>
      </c>
      <c r="E17" s="456">
        <v>1.6038E-2</v>
      </c>
      <c r="F17" s="456">
        <v>1.6038E-2</v>
      </c>
      <c r="G17" s="439">
        <f t="shared" si="0"/>
        <v>3608.55</v>
      </c>
      <c r="H17" s="439">
        <f t="shared" si="1"/>
        <v>3207.6</v>
      </c>
      <c r="I17" s="439">
        <f t="shared" si="2"/>
        <v>6816.15</v>
      </c>
      <c r="J17" s="476">
        <v>10</v>
      </c>
      <c r="K17" s="439">
        <f t="shared" si="3"/>
        <v>3969.4050000000007</v>
      </c>
      <c r="L17" s="439">
        <f t="shared" si="4"/>
        <v>3528.36</v>
      </c>
      <c r="M17" s="471">
        <f t="shared" si="5"/>
        <v>7497.7650000000012</v>
      </c>
      <c r="N17" s="481">
        <v>175000</v>
      </c>
      <c r="O17" s="456">
        <v>1.6038E-2</v>
      </c>
      <c r="P17" s="439">
        <f t="shared" si="6"/>
        <v>2806.65</v>
      </c>
      <c r="Q17" s="465">
        <f t="shared" si="7"/>
        <v>3087.3150000000005</v>
      </c>
      <c r="R17" s="485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</row>
    <row r="18" spans="1:40" ht="28.8" x14ac:dyDescent="0.3">
      <c r="A18" s="40">
        <v>210</v>
      </c>
      <c r="B18" s="449" t="s">
        <v>491</v>
      </c>
      <c r="C18" s="464">
        <v>12000</v>
      </c>
      <c r="D18" s="36">
        <v>80000</v>
      </c>
      <c r="E18" s="456">
        <v>7.8100000000000003E-2</v>
      </c>
      <c r="F18" s="456">
        <v>8.14E-2</v>
      </c>
      <c r="G18" s="439">
        <f t="shared" si="0"/>
        <v>937.2</v>
      </c>
      <c r="H18" s="439">
        <f t="shared" si="1"/>
        <v>6512</v>
      </c>
      <c r="I18" s="439">
        <f t="shared" si="2"/>
        <v>7449.2</v>
      </c>
      <c r="J18" s="476">
        <v>10</v>
      </c>
      <c r="K18" s="439">
        <f t="shared" si="3"/>
        <v>1030.92</v>
      </c>
      <c r="L18" s="439">
        <f t="shared" si="4"/>
        <v>7163.2000000000007</v>
      </c>
      <c r="M18" s="471">
        <f t="shared" si="5"/>
        <v>8194.1200000000008</v>
      </c>
      <c r="N18" s="481">
        <v>16000</v>
      </c>
      <c r="O18" s="456">
        <v>7.8100000000000003E-2</v>
      </c>
      <c r="P18" s="439">
        <f t="shared" si="6"/>
        <v>1249.6000000000001</v>
      </c>
      <c r="Q18" s="465">
        <f t="shared" si="7"/>
        <v>1374.5600000000002</v>
      </c>
      <c r="R18" s="485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s="512" customFormat="1" ht="43.2" x14ac:dyDescent="0.3">
      <c r="A19" s="500">
        <v>211</v>
      </c>
      <c r="B19" s="501" t="s">
        <v>1068</v>
      </c>
      <c r="C19" s="502">
        <v>2250000</v>
      </c>
      <c r="D19" s="503">
        <v>450000</v>
      </c>
      <c r="E19" s="504">
        <v>3.241E-3</v>
      </c>
      <c r="F19" s="504">
        <v>3.5200000000000001E-3</v>
      </c>
      <c r="G19" s="505">
        <f t="shared" si="0"/>
        <v>7292.25</v>
      </c>
      <c r="H19" s="505">
        <f t="shared" si="1"/>
        <v>1584</v>
      </c>
      <c r="I19" s="505">
        <f t="shared" si="2"/>
        <v>8876.25</v>
      </c>
      <c r="J19" s="506">
        <v>10</v>
      </c>
      <c r="K19" s="505">
        <f t="shared" si="3"/>
        <v>8021.4750000000004</v>
      </c>
      <c r="L19" s="505">
        <f t="shared" si="4"/>
        <v>1742.4</v>
      </c>
      <c r="M19" s="507">
        <f t="shared" si="5"/>
        <v>9763.875</v>
      </c>
      <c r="N19" s="508">
        <v>1600000</v>
      </c>
      <c r="O19" s="504">
        <v>3.241E-3</v>
      </c>
      <c r="P19" s="505">
        <f t="shared" si="6"/>
        <v>5185.6000000000004</v>
      </c>
      <c r="Q19" s="509">
        <f t="shared" si="7"/>
        <v>5704.1600000000008</v>
      </c>
      <c r="R19" s="510"/>
      <c r="S19" s="511"/>
      <c r="T19" s="511"/>
      <c r="U19" s="511"/>
      <c r="V19" s="511"/>
      <c r="W19" s="511"/>
      <c r="X19" s="511"/>
      <c r="Y19" s="511"/>
      <c r="Z19" s="511"/>
      <c r="AA19" s="511"/>
      <c r="AB19" s="511"/>
      <c r="AC19" s="511"/>
      <c r="AD19" s="511"/>
      <c r="AE19" s="511"/>
      <c r="AF19" s="511"/>
      <c r="AG19" s="511"/>
      <c r="AH19" s="511"/>
      <c r="AI19" s="511"/>
      <c r="AJ19" s="511"/>
      <c r="AK19" s="511"/>
      <c r="AL19" s="511"/>
      <c r="AM19" s="511"/>
      <c r="AN19" s="511"/>
    </row>
    <row r="20" spans="1:40" ht="43.2" x14ac:dyDescent="0.3">
      <c r="A20" s="40">
        <v>212</v>
      </c>
      <c r="B20" s="449" t="s">
        <v>988</v>
      </c>
      <c r="C20" s="464">
        <v>924000</v>
      </c>
      <c r="D20" s="36">
        <v>352000</v>
      </c>
      <c r="E20" s="456">
        <v>1.5675000000000001E-2</v>
      </c>
      <c r="F20" s="456">
        <v>2.7519999999999999E-2</v>
      </c>
      <c r="G20" s="439">
        <f t="shared" si="0"/>
        <v>14483.7</v>
      </c>
      <c r="H20" s="439">
        <f t="shared" si="1"/>
        <v>9687.0399999999991</v>
      </c>
      <c r="I20" s="439">
        <f t="shared" si="2"/>
        <v>24170.739999999998</v>
      </c>
      <c r="J20" s="476">
        <v>10</v>
      </c>
      <c r="K20" s="439">
        <f t="shared" si="3"/>
        <v>15932.070000000002</v>
      </c>
      <c r="L20" s="439">
        <f t="shared" si="4"/>
        <v>10655.744000000001</v>
      </c>
      <c r="M20" s="471">
        <f t="shared" si="5"/>
        <v>26587.814000000002</v>
      </c>
      <c r="N20" s="481">
        <v>0</v>
      </c>
      <c r="O20" s="456">
        <v>1.5675000000000001E-2</v>
      </c>
      <c r="P20" s="439">
        <f t="shared" si="6"/>
        <v>0</v>
      </c>
      <c r="Q20" s="465">
        <f t="shared" si="7"/>
        <v>0</v>
      </c>
      <c r="R20" s="485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1:40" ht="43.2" x14ac:dyDescent="0.3">
      <c r="A21" s="40">
        <v>213</v>
      </c>
      <c r="B21" s="449" t="s">
        <v>989</v>
      </c>
      <c r="C21" s="464">
        <v>250000</v>
      </c>
      <c r="D21" s="36">
        <v>150000</v>
      </c>
      <c r="E21" s="456">
        <v>1.6279999999999999E-2</v>
      </c>
      <c r="F21" s="456">
        <v>1.6500000000000001E-2</v>
      </c>
      <c r="G21" s="439">
        <f t="shared" si="0"/>
        <v>4070</v>
      </c>
      <c r="H21" s="439">
        <f t="shared" si="1"/>
        <v>2475</v>
      </c>
      <c r="I21" s="439">
        <f t="shared" si="2"/>
        <v>6545</v>
      </c>
      <c r="J21" s="476">
        <v>10</v>
      </c>
      <c r="K21" s="439">
        <f t="shared" si="3"/>
        <v>4477</v>
      </c>
      <c r="L21" s="439">
        <f t="shared" si="4"/>
        <v>2722.5</v>
      </c>
      <c r="M21" s="471">
        <f t="shared" si="5"/>
        <v>7199.5</v>
      </c>
      <c r="N21" s="481">
        <v>0</v>
      </c>
      <c r="O21" s="456">
        <v>1.6279999999999999E-2</v>
      </c>
      <c r="P21" s="439">
        <f t="shared" si="6"/>
        <v>0</v>
      </c>
      <c r="Q21" s="465">
        <f t="shared" si="7"/>
        <v>0</v>
      </c>
      <c r="R21" s="485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ht="43.2" x14ac:dyDescent="0.3">
      <c r="A22" s="40">
        <v>214</v>
      </c>
      <c r="B22" s="449" t="s">
        <v>990</v>
      </c>
      <c r="C22" s="464">
        <v>20000</v>
      </c>
      <c r="D22" s="36">
        <v>500000</v>
      </c>
      <c r="E22" s="456">
        <v>1.4574999999999999E-2</v>
      </c>
      <c r="F22" s="456">
        <v>1.529E-2</v>
      </c>
      <c r="G22" s="439">
        <f t="shared" si="0"/>
        <v>291.5</v>
      </c>
      <c r="H22" s="439">
        <f t="shared" si="1"/>
        <v>7645</v>
      </c>
      <c r="I22" s="439">
        <f t="shared" si="2"/>
        <v>7936.5</v>
      </c>
      <c r="J22" s="476">
        <v>10</v>
      </c>
      <c r="K22" s="439">
        <f t="shared" si="3"/>
        <v>320.65000000000003</v>
      </c>
      <c r="L22" s="439">
        <f t="shared" si="4"/>
        <v>8409.5</v>
      </c>
      <c r="M22" s="471">
        <f t="shared" si="5"/>
        <v>8730.15</v>
      </c>
      <c r="N22" s="481">
        <v>0</v>
      </c>
      <c r="O22" s="456">
        <v>1.4574999999999999E-2</v>
      </c>
      <c r="P22" s="439">
        <f t="shared" si="6"/>
        <v>0</v>
      </c>
      <c r="Q22" s="465">
        <f t="shared" si="7"/>
        <v>0</v>
      </c>
      <c r="R22" s="485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</row>
    <row r="23" spans="1:40" ht="28.8" x14ac:dyDescent="0.3">
      <c r="A23" s="40">
        <v>215</v>
      </c>
      <c r="B23" s="449" t="s">
        <v>991</v>
      </c>
      <c r="C23" s="464">
        <v>20000</v>
      </c>
      <c r="D23" s="36">
        <v>0</v>
      </c>
      <c r="E23" s="456">
        <v>4.5100000000000001E-3</v>
      </c>
      <c r="F23" s="456">
        <v>0</v>
      </c>
      <c r="G23" s="439">
        <f t="shared" si="0"/>
        <v>90.2</v>
      </c>
      <c r="H23" s="439">
        <f t="shared" si="1"/>
        <v>0</v>
      </c>
      <c r="I23" s="439">
        <f t="shared" si="2"/>
        <v>90.2</v>
      </c>
      <c r="J23" s="476">
        <v>10</v>
      </c>
      <c r="K23" s="439">
        <f t="shared" si="3"/>
        <v>99.220000000000013</v>
      </c>
      <c r="L23" s="439">
        <f t="shared" si="4"/>
        <v>0</v>
      </c>
      <c r="M23" s="471">
        <f t="shared" si="5"/>
        <v>99.220000000000013</v>
      </c>
      <c r="N23" s="481">
        <v>0</v>
      </c>
      <c r="O23" s="456">
        <v>4.5100000000000001E-3</v>
      </c>
      <c r="P23" s="439">
        <f t="shared" si="6"/>
        <v>0</v>
      </c>
      <c r="Q23" s="465">
        <f t="shared" si="7"/>
        <v>0</v>
      </c>
      <c r="R23" s="485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3">
      <c r="A24" s="40">
        <v>216</v>
      </c>
      <c r="B24" s="449" t="s">
        <v>0</v>
      </c>
      <c r="C24" s="464">
        <v>2500</v>
      </c>
      <c r="D24" s="36">
        <v>20000</v>
      </c>
      <c r="E24" s="456">
        <v>5.3789999999999998E-2</v>
      </c>
      <c r="F24" s="456">
        <v>5.3878000000000002E-2</v>
      </c>
      <c r="G24" s="439">
        <f t="shared" si="0"/>
        <v>134.47499999999999</v>
      </c>
      <c r="H24" s="439">
        <f t="shared" si="1"/>
        <v>1077.56</v>
      </c>
      <c r="I24" s="439">
        <f t="shared" si="2"/>
        <v>1212.0349999999999</v>
      </c>
      <c r="J24" s="476">
        <v>10</v>
      </c>
      <c r="K24" s="439">
        <f t="shared" si="3"/>
        <v>147.92250000000001</v>
      </c>
      <c r="L24" s="439">
        <f t="shared" si="4"/>
        <v>1185.316</v>
      </c>
      <c r="M24" s="471">
        <f t="shared" si="5"/>
        <v>1333.2384999999999</v>
      </c>
      <c r="N24" s="481">
        <v>0</v>
      </c>
      <c r="O24" s="456">
        <v>5.3789999999999998E-2</v>
      </c>
      <c r="P24" s="439">
        <f t="shared" si="6"/>
        <v>0</v>
      </c>
      <c r="Q24" s="465">
        <f t="shared" si="7"/>
        <v>0</v>
      </c>
      <c r="R24" s="485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x14ac:dyDescent="0.3">
      <c r="A25" s="40">
        <v>217</v>
      </c>
      <c r="B25" s="449" t="s">
        <v>1</v>
      </c>
      <c r="C25" s="464">
        <v>155000</v>
      </c>
      <c r="D25" s="36">
        <v>0</v>
      </c>
      <c r="E25" s="456">
        <v>3.0800000000000001E-2</v>
      </c>
      <c r="F25" s="456">
        <v>0</v>
      </c>
      <c r="G25" s="439">
        <f t="shared" si="0"/>
        <v>4774</v>
      </c>
      <c r="H25" s="439">
        <f t="shared" si="1"/>
        <v>0</v>
      </c>
      <c r="I25" s="439">
        <f t="shared" si="2"/>
        <v>4774</v>
      </c>
      <c r="J25" s="476">
        <v>10</v>
      </c>
      <c r="K25" s="439">
        <f t="shared" si="3"/>
        <v>5251.4000000000005</v>
      </c>
      <c r="L25" s="439">
        <f t="shared" si="4"/>
        <v>0</v>
      </c>
      <c r="M25" s="471">
        <f t="shared" si="5"/>
        <v>5251.4000000000005</v>
      </c>
      <c r="N25" s="481">
        <v>57000</v>
      </c>
      <c r="O25" s="456">
        <v>3.0800000000000001E-2</v>
      </c>
      <c r="P25" s="439">
        <f t="shared" si="6"/>
        <v>1755.6000000000001</v>
      </c>
      <c r="Q25" s="465">
        <f t="shared" si="7"/>
        <v>1931.1600000000003</v>
      </c>
      <c r="R25" s="485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</row>
    <row r="26" spans="1:40" x14ac:dyDescent="0.3">
      <c r="A26" s="518">
        <v>218</v>
      </c>
      <c r="B26" s="519" t="s">
        <v>41</v>
      </c>
      <c r="C26" s="464">
        <v>0</v>
      </c>
      <c r="D26" s="36">
        <v>30000</v>
      </c>
      <c r="E26" s="513">
        <v>0</v>
      </c>
      <c r="F26" s="513">
        <v>2.64E-2</v>
      </c>
      <c r="G26" s="439">
        <f t="shared" si="0"/>
        <v>0</v>
      </c>
      <c r="H26" s="439">
        <f t="shared" si="1"/>
        <v>792</v>
      </c>
      <c r="I26" s="439">
        <f t="shared" si="2"/>
        <v>792</v>
      </c>
      <c r="J26" s="476">
        <v>10</v>
      </c>
      <c r="K26" s="439">
        <f t="shared" si="3"/>
        <v>0</v>
      </c>
      <c r="L26" s="439">
        <f t="shared" si="4"/>
        <v>871.2</v>
      </c>
      <c r="M26" s="471">
        <f t="shared" si="5"/>
        <v>871.2</v>
      </c>
      <c r="N26" s="514">
        <v>20000</v>
      </c>
      <c r="O26" s="515">
        <v>2.64E-2</v>
      </c>
      <c r="P26" s="516">
        <f t="shared" si="6"/>
        <v>528</v>
      </c>
      <c r="Q26" s="517">
        <f t="shared" si="7"/>
        <v>580.80000000000007</v>
      </c>
      <c r="R26" s="485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</row>
    <row r="27" spans="1:40" ht="28.8" x14ac:dyDescent="0.3">
      <c r="A27" s="40">
        <v>219</v>
      </c>
      <c r="B27" s="449" t="s">
        <v>584</v>
      </c>
      <c r="C27" s="464">
        <v>450000</v>
      </c>
      <c r="D27" s="36">
        <v>0</v>
      </c>
      <c r="E27" s="456">
        <v>3.4099999999999998E-2</v>
      </c>
      <c r="F27" s="456">
        <v>0</v>
      </c>
      <c r="G27" s="439">
        <f t="shared" si="0"/>
        <v>15345</v>
      </c>
      <c r="H27" s="439">
        <f t="shared" si="1"/>
        <v>0</v>
      </c>
      <c r="I27" s="439">
        <f t="shared" si="2"/>
        <v>15345</v>
      </c>
      <c r="J27" s="476">
        <v>10</v>
      </c>
      <c r="K27" s="439">
        <f t="shared" si="3"/>
        <v>16879.5</v>
      </c>
      <c r="L27" s="439">
        <f t="shared" si="4"/>
        <v>0</v>
      </c>
      <c r="M27" s="471">
        <f t="shared" si="5"/>
        <v>16879.5</v>
      </c>
      <c r="N27" s="481">
        <v>100000</v>
      </c>
      <c r="O27" s="456">
        <v>3.4099999999999998E-2</v>
      </c>
      <c r="P27" s="439">
        <f t="shared" si="6"/>
        <v>3410</v>
      </c>
      <c r="Q27" s="465">
        <f t="shared" si="7"/>
        <v>3751.0000000000005</v>
      </c>
      <c r="R27" s="48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</row>
    <row r="28" spans="1:40" ht="28.8" x14ac:dyDescent="0.3">
      <c r="A28" s="40">
        <v>220</v>
      </c>
      <c r="B28" s="449" t="s">
        <v>992</v>
      </c>
      <c r="C28" s="464">
        <v>0</v>
      </c>
      <c r="D28" s="36">
        <v>280000</v>
      </c>
      <c r="E28" s="456">
        <v>0</v>
      </c>
      <c r="F28" s="456">
        <v>6.182E-2</v>
      </c>
      <c r="G28" s="439">
        <f t="shared" si="0"/>
        <v>0</v>
      </c>
      <c r="H28" s="439">
        <f t="shared" si="1"/>
        <v>17309.599999999999</v>
      </c>
      <c r="I28" s="439">
        <f t="shared" si="2"/>
        <v>17309.599999999999</v>
      </c>
      <c r="J28" s="476">
        <v>10</v>
      </c>
      <c r="K28" s="439">
        <f t="shared" si="3"/>
        <v>0</v>
      </c>
      <c r="L28" s="439">
        <f t="shared" si="4"/>
        <v>19040.560000000001</v>
      </c>
      <c r="M28" s="471">
        <f t="shared" si="5"/>
        <v>19040.560000000001</v>
      </c>
      <c r="N28" s="481">
        <v>0</v>
      </c>
      <c r="O28" s="456">
        <v>0</v>
      </c>
      <c r="P28" s="439">
        <f t="shared" si="6"/>
        <v>0</v>
      </c>
      <c r="Q28" s="465">
        <f t="shared" si="7"/>
        <v>0</v>
      </c>
      <c r="R28" s="485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</row>
    <row r="29" spans="1:40" ht="43.2" x14ac:dyDescent="0.3">
      <c r="A29" s="40">
        <v>221</v>
      </c>
      <c r="B29" s="449" t="s">
        <v>960</v>
      </c>
      <c r="C29" s="464">
        <v>100000</v>
      </c>
      <c r="D29" s="36">
        <v>2000000</v>
      </c>
      <c r="E29" s="456">
        <v>4.4000000000000003E-3</v>
      </c>
      <c r="F29" s="456">
        <v>4.62E-3</v>
      </c>
      <c r="G29" s="439">
        <f t="shared" si="0"/>
        <v>440</v>
      </c>
      <c r="H29" s="439">
        <f t="shared" si="1"/>
        <v>9240</v>
      </c>
      <c r="I29" s="439">
        <f t="shared" si="2"/>
        <v>9680</v>
      </c>
      <c r="J29" s="476">
        <v>10</v>
      </c>
      <c r="K29" s="439">
        <f t="shared" si="3"/>
        <v>484.00000000000006</v>
      </c>
      <c r="L29" s="439">
        <f t="shared" si="4"/>
        <v>10164</v>
      </c>
      <c r="M29" s="471">
        <f t="shared" si="5"/>
        <v>10648</v>
      </c>
      <c r="N29" s="481">
        <v>0</v>
      </c>
      <c r="O29" s="456">
        <v>4.4000000000000003E-3</v>
      </c>
      <c r="P29" s="439">
        <f t="shared" si="6"/>
        <v>0</v>
      </c>
      <c r="Q29" s="465">
        <f t="shared" si="7"/>
        <v>0</v>
      </c>
      <c r="R29" s="485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</row>
    <row r="30" spans="1:40" ht="43.2" x14ac:dyDescent="0.3">
      <c r="A30" s="40">
        <v>222</v>
      </c>
      <c r="B30" s="449" t="s">
        <v>993</v>
      </c>
      <c r="C30" s="464">
        <v>0</v>
      </c>
      <c r="D30" s="36">
        <v>1540000</v>
      </c>
      <c r="E30" s="456">
        <v>0</v>
      </c>
      <c r="F30" s="456">
        <v>5.0200000000000002E-3</v>
      </c>
      <c r="G30" s="439">
        <f t="shared" si="0"/>
        <v>0</v>
      </c>
      <c r="H30" s="439">
        <f t="shared" si="1"/>
        <v>7730.8</v>
      </c>
      <c r="I30" s="439">
        <f t="shared" si="2"/>
        <v>7730.8</v>
      </c>
      <c r="J30" s="476">
        <v>10</v>
      </c>
      <c r="K30" s="439">
        <f t="shared" si="3"/>
        <v>0</v>
      </c>
      <c r="L30" s="439">
        <f t="shared" si="4"/>
        <v>8503.880000000001</v>
      </c>
      <c r="M30" s="471">
        <f t="shared" si="5"/>
        <v>8503.880000000001</v>
      </c>
      <c r="N30" s="481">
        <v>0</v>
      </c>
      <c r="O30" s="456">
        <v>0</v>
      </c>
      <c r="P30" s="439">
        <f t="shared" si="6"/>
        <v>0</v>
      </c>
      <c r="Q30" s="465">
        <f t="shared" si="7"/>
        <v>0</v>
      </c>
      <c r="R30" s="485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</row>
    <row r="31" spans="1:40" ht="28.8" x14ac:dyDescent="0.3">
      <c r="A31" s="40">
        <v>223</v>
      </c>
      <c r="B31" s="449" t="s">
        <v>994</v>
      </c>
      <c r="C31" s="464">
        <v>0</v>
      </c>
      <c r="D31" s="36">
        <v>330000</v>
      </c>
      <c r="E31" s="456">
        <v>0</v>
      </c>
      <c r="F31" s="456">
        <v>5.4999999999999997E-3</v>
      </c>
      <c r="G31" s="439">
        <f t="shared" si="0"/>
        <v>0</v>
      </c>
      <c r="H31" s="439">
        <f t="shared" si="1"/>
        <v>1815</v>
      </c>
      <c r="I31" s="439">
        <f t="shared" si="2"/>
        <v>1815</v>
      </c>
      <c r="J31" s="476">
        <v>10</v>
      </c>
      <c r="K31" s="439">
        <f t="shared" si="3"/>
        <v>0</v>
      </c>
      <c r="L31" s="439">
        <f t="shared" si="4"/>
        <v>1996.5000000000002</v>
      </c>
      <c r="M31" s="471">
        <f t="shared" si="5"/>
        <v>1996.5000000000002</v>
      </c>
      <c r="N31" s="481">
        <v>0</v>
      </c>
      <c r="O31" s="456">
        <v>0</v>
      </c>
      <c r="P31" s="439">
        <f t="shared" si="6"/>
        <v>0</v>
      </c>
      <c r="Q31" s="465">
        <f t="shared" si="7"/>
        <v>0</v>
      </c>
      <c r="R31" s="485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</row>
    <row r="32" spans="1:40" ht="28.8" x14ac:dyDescent="0.3">
      <c r="A32" s="40">
        <v>224</v>
      </c>
      <c r="B32" s="449" t="s">
        <v>995</v>
      </c>
      <c r="C32" s="464">
        <v>0</v>
      </c>
      <c r="D32" s="36">
        <v>440000</v>
      </c>
      <c r="E32" s="456">
        <v>0</v>
      </c>
      <c r="F32" s="456">
        <v>4.0000000000000001E-3</v>
      </c>
      <c r="G32" s="439">
        <f t="shared" si="0"/>
        <v>0</v>
      </c>
      <c r="H32" s="439">
        <f t="shared" si="1"/>
        <v>1760</v>
      </c>
      <c r="I32" s="439">
        <f t="shared" si="2"/>
        <v>1760</v>
      </c>
      <c r="J32" s="476">
        <v>10</v>
      </c>
      <c r="K32" s="439">
        <f t="shared" si="3"/>
        <v>0</v>
      </c>
      <c r="L32" s="439">
        <f t="shared" si="4"/>
        <v>1936.0000000000002</v>
      </c>
      <c r="M32" s="471">
        <f t="shared" si="5"/>
        <v>1936.0000000000002</v>
      </c>
      <c r="N32" s="481">
        <v>0</v>
      </c>
      <c r="O32" s="456">
        <v>0</v>
      </c>
      <c r="P32" s="439">
        <f t="shared" si="6"/>
        <v>0</v>
      </c>
      <c r="Q32" s="465">
        <f t="shared" si="7"/>
        <v>0</v>
      </c>
      <c r="R32" s="485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</row>
    <row r="33" spans="1:40" s="512" customFormat="1" ht="43.2" x14ac:dyDescent="0.3">
      <c r="A33" s="500">
        <v>225</v>
      </c>
      <c r="B33" s="501" t="s">
        <v>1070</v>
      </c>
      <c r="C33" s="502">
        <v>150000</v>
      </c>
      <c r="D33" s="503">
        <v>750000</v>
      </c>
      <c r="E33" s="504">
        <v>2.53E-2</v>
      </c>
      <c r="F33" s="504">
        <v>3.8455999999999997E-2</v>
      </c>
      <c r="G33" s="505">
        <f t="shared" si="0"/>
        <v>3795</v>
      </c>
      <c r="H33" s="505">
        <f t="shared" si="1"/>
        <v>28841.999999999996</v>
      </c>
      <c r="I33" s="505">
        <f t="shared" si="2"/>
        <v>32636.999999999996</v>
      </c>
      <c r="J33" s="506">
        <v>10</v>
      </c>
      <c r="K33" s="505">
        <f t="shared" si="3"/>
        <v>4174.5</v>
      </c>
      <c r="L33" s="505">
        <f t="shared" si="4"/>
        <v>31726.199999999997</v>
      </c>
      <c r="M33" s="507">
        <f t="shared" si="5"/>
        <v>35900.699999999997</v>
      </c>
      <c r="N33" s="508">
        <v>0</v>
      </c>
      <c r="O33" s="504">
        <v>2.53E-2</v>
      </c>
      <c r="P33" s="505">
        <f t="shared" si="6"/>
        <v>0</v>
      </c>
      <c r="Q33" s="509">
        <f t="shared" si="7"/>
        <v>0</v>
      </c>
      <c r="R33" s="510"/>
      <c r="S33" s="511"/>
      <c r="T33" s="511"/>
      <c r="U33" s="511"/>
      <c r="V33" s="511"/>
      <c r="W33" s="511"/>
      <c r="X33" s="511"/>
      <c r="Y33" s="511"/>
      <c r="Z33" s="511"/>
      <c r="AA33" s="511"/>
      <c r="AB33" s="511"/>
      <c r="AC33" s="511"/>
      <c r="AD33" s="511"/>
      <c r="AE33" s="511"/>
      <c r="AF33" s="511"/>
      <c r="AG33" s="511"/>
      <c r="AH33" s="511"/>
      <c r="AI33" s="511"/>
      <c r="AJ33" s="511"/>
      <c r="AK33" s="511"/>
      <c r="AL33" s="511"/>
      <c r="AM33" s="511"/>
      <c r="AN33" s="511"/>
    </row>
    <row r="34" spans="1:40" ht="43.2" x14ac:dyDescent="0.3">
      <c r="A34" s="40">
        <v>226</v>
      </c>
      <c r="B34" s="449" t="s">
        <v>1038</v>
      </c>
      <c r="C34" s="464">
        <v>75000</v>
      </c>
      <c r="D34" s="36">
        <v>250000</v>
      </c>
      <c r="E34" s="456">
        <v>2.0441999999999998E-2</v>
      </c>
      <c r="F34" s="456">
        <v>1.7600000000000001E-2</v>
      </c>
      <c r="G34" s="439">
        <f t="shared" si="0"/>
        <v>1533.1499999999999</v>
      </c>
      <c r="H34" s="439">
        <f t="shared" si="1"/>
        <v>4400</v>
      </c>
      <c r="I34" s="439">
        <f t="shared" si="2"/>
        <v>5933.15</v>
      </c>
      <c r="J34" s="476">
        <v>10</v>
      </c>
      <c r="K34" s="439">
        <f t="shared" si="3"/>
        <v>1686.4649999999999</v>
      </c>
      <c r="L34" s="439">
        <f t="shared" si="4"/>
        <v>4840</v>
      </c>
      <c r="M34" s="471">
        <f t="shared" si="5"/>
        <v>6526.4650000000001</v>
      </c>
      <c r="N34" s="481">
        <v>0</v>
      </c>
      <c r="O34" s="456">
        <v>2.0441999999999998E-2</v>
      </c>
      <c r="P34" s="439">
        <f t="shared" si="6"/>
        <v>0</v>
      </c>
      <c r="Q34" s="465">
        <f t="shared" si="7"/>
        <v>0</v>
      </c>
      <c r="R34" s="485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</row>
    <row r="35" spans="1:40" x14ac:dyDescent="0.3">
      <c r="A35" s="40">
        <v>227</v>
      </c>
      <c r="B35" s="449" t="s">
        <v>3</v>
      </c>
      <c r="C35" s="464">
        <v>200</v>
      </c>
      <c r="D35" s="36">
        <v>0</v>
      </c>
      <c r="E35" s="456">
        <v>0.11</v>
      </c>
      <c r="F35" s="456">
        <v>0</v>
      </c>
      <c r="G35" s="439">
        <f t="shared" si="0"/>
        <v>22</v>
      </c>
      <c r="H35" s="439">
        <f t="shared" si="1"/>
        <v>0</v>
      </c>
      <c r="I35" s="439">
        <f t="shared" si="2"/>
        <v>22</v>
      </c>
      <c r="J35" s="476">
        <v>10</v>
      </c>
      <c r="K35" s="439">
        <f t="shared" si="3"/>
        <v>24.200000000000003</v>
      </c>
      <c r="L35" s="439">
        <f t="shared" si="4"/>
        <v>0</v>
      </c>
      <c r="M35" s="471">
        <f t="shared" si="5"/>
        <v>24.200000000000003</v>
      </c>
      <c r="N35" s="481">
        <v>0</v>
      </c>
      <c r="O35" s="456">
        <v>0.11</v>
      </c>
      <c r="P35" s="439">
        <f t="shared" si="6"/>
        <v>0</v>
      </c>
      <c r="Q35" s="465">
        <f t="shared" si="7"/>
        <v>0</v>
      </c>
      <c r="R35" s="485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</row>
    <row r="36" spans="1:40" x14ac:dyDescent="0.3">
      <c r="A36" s="40">
        <v>228</v>
      </c>
      <c r="B36" s="449" t="s">
        <v>996</v>
      </c>
      <c r="C36" s="464">
        <v>2000</v>
      </c>
      <c r="D36" s="36">
        <v>0</v>
      </c>
      <c r="E36" s="456">
        <v>2.0157999999999999E-2</v>
      </c>
      <c r="F36" s="456">
        <v>0</v>
      </c>
      <c r="G36" s="439">
        <f t="shared" si="0"/>
        <v>40.315999999999995</v>
      </c>
      <c r="H36" s="439">
        <f t="shared" si="1"/>
        <v>0</v>
      </c>
      <c r="I36" s="439">
        <f t="shared" si="2"/>
        <v>40.315999999999995</v>
      </c>
      <c r="J36" s="476">
        <v>10</v>
      </c>
      <c r="K36" s="439">
        <f t="shared" si="3"/>
        <v>44.3476</v>
      </c>
      <c r="L36" s="439">
        <f t="shared" si="4"/>
        <v>0</v>
      </c>
      <c r="M36" s="471">
        <f t="shared" si="5"/>
        <v>44.3476</v>
      </c>
      <c r="N36" s="481">
        <v>0</v>
      </c>
      <c r="O36" s="456">
        <v>2.0157999999999999E-2</v>
      </c>
      <c r="P36" s="439">
        <f t="shared" si="6"/>
        <v>0</v>
      </c>
      <c r="Q36" s="465">
        <f t="shared" si="7"/>
        <v>0</v>
      </c>
      <c r="R36" s="485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</row>
    <row r="37" spans="1:40" x14ac:dyDescent="0.3">
      <c r="A37" s="40">
        <v>229</v>
      </c>
      <c r="B37" s="449" t="s">
        <v>4</v>
      </c>
      <c r="C37" s="464">
        <v>500</v>
      </c>
      <c r="D37" s="36">
        <v>0</v>
      </c>
      <c r="E37" s="456">
        <v>0.32494000000000001</v>
      </c>
      <c r="F37" s="456">
        <v>0</v>
      </c>
      <c r="G37" s="439">
        <f t="shared" si="0"/>
        <v>162.47</v>
      </c>
      <c r="H37" s="439">
        <f t="shared" si="1"/>
        <v>0</v>
      </c>
      <c r="I37" s="439">
        <f t="shared" si="2"/>
        <v>162.47</v>
      </c>
      <c r="J37" s="476">
        <v>10</v>
      </c>
      <c r="K37" s="439">
        <f t="shared" si="3"/>
        <v>178.71700000000001</v>
      </c>
      <c r="L37" s="439">
        <f t="shared" si="4"/>
        <v>0</v>
      </c>
      <c r="M37" s="471">
        <f t="shared" si="5"/>
        <v>178.71700000000001</v>
      </c>
      <c r="N37" s="481">
        <v>0</v>
      </c>
      <c r="O37" s="456">
        <v>0.32494000000000001</v>
      </c>
      <c r="P37" s="439">
        <f t="shared" si="6"/>
        <v>0</v>
      </c>
      <c r="Q37" s="465">
        <f t="shared" si="7"/>
        <v>0</v>
      </c>
      <c r="R37" s="485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</row>
    <row r="38" spans="1:40" ht="28.8" x14ac:dyDescent="0.3">
      <c r="A38" s="40">
        <v>230</v>
      </c>
      <c r="B38" s="449" t="s">
        <v>961</v>
      </c>
      <c r="C38" s="464">
        <v>10000</v>
      </c>
      <c r="D38" s="36">
        <v>120000</v>
      </c>
      <c r="E38" s="456">
        <v>9.7045000000000006E-2</v>
      </c>
      <c r="F38" s="456">
        <v>9.7045000000000006E-2</v>
      </c>
      <c r="G38" s="439">
        <f t="shared" si="0"/>
        <v>970.45</v>
      </c>
      <c r="H38" s="439">
        <f t="shared" si="1"/>
        <v>11645.400000000001</v>
      </c>
      <c r="I38" s="439">
        <f t="shared" si="2"/>
        <v>12615.850000000002</v>
      </c>
      <c r="J38" s="476">
        <v>10</v>
      </c>
      <c r="K38" s="439">
        <f t="shared" si="3"/>
        <v>1067.4950000000001</v>
      </c>
      <c r="L38" s="439">
        <f t="shared" si="4"/>
        <v>12809.940000000002</v>
      </c>
      <c r="M38" s="471">
        <f t="shared" si="5"/>
        <v>13877.435000000003</v>
      </c>
      <c r="N38" s="481">
        <v>52000</v>
      </c>
      <c r="O38" s="456">
        <v>9.7045000000000006E-2</v>
      </c>
      <c r="P38" s="439">
        <f t="shared" si="6"/>
        <v>5046.34</v>
      </c>
      <c r="Q38" s="465">
        <f t="shared" si="7"/>
        <v>5550.9740000000002</v>
      </c>
      <c r="R38" s="485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</row>
    <row r="39" spans="1:40" ht="43.2" x14ac:dyDescent="0.3">
      <c r="A39" s="40">
        <v>231</v>
      </c>
      <c r="B39" s="449" t="s">
        <v>962</v>
      </c>
      <c r="C39" s="464">
        <v>180000</v>
      </c>
      <c r="D39" s="36">
        <v>1530000</v>
      </c>
      <c r="E39" s="456">
        <v>1.2319999999999999E-2</v>
      </c>
      <c r="F39" s="456">
        <v>1.4409999999999999E-2</v>
      </c>
      <c r="G39" s="439">
        <f t="shared" si="0"/>
        <v>2217.6</v>
      </c>
      <c r="H39" s="439">
        <f t="shared" si="1"/>
        <v>22047.3</v>
      </c>
      <c r="I39" s="439">
        <f t="shared" si="2"/>
        <v>24264.899999999998</v>
      </c>
      <c r="J39" s="476">
        <v>10</v>
      </c>
      <c r="K39" s="439">
        <f t="shared" si="3"/>
        <v>2439.36</v>
      </c>
      <c r="L39" s="439">
        <f t="shared" si="4"/>
        <v>24252.030000000002</v>
      </c>
      <c r="M39" s="471">
        <f t="shared" si="5"/>
        <v>26691.390000000003</v>
      </c>
      <c r="N39" s="481">
        <v>0</v>
      </c>
      <c r="O39" s="456">
        <v>1.2319999999999999E-2</v>
      </c>
      <c r="P39" s="439">
        <f t="shared" si="6"/>
        <v>0</v>
      </c>
      <c r="Q39" s="465">
        <f t="shared" si="7"/>
        <v>0</v>
      </c>
      <c r="R39" s="485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</row>
    <row r="40" spans="1:40" ht="43.2" x14ac:dyDescent="0.3">
      <c r="A40" s="40">
        <v>232</v>
      </c>
      <c r="B40" s="449" t="s">
        <v>997</v>
      </c>
      <c r="C40" s="464">
        <v>100000</v>
      </c>
      <c r="D40" s="36">
        <v>600000</v>
      </c>
      <c r="E40" s="456">
        <v>2.5208000000000001E-2</v>
      </c>
      <c r="F40" s="456">
        <v>2.53E-2</v>
      </c>
      <c r="G40" s="439">
        <f t="shared" si="0"/>
        <v>2520.8000000000002</v>
      </c>
      <c r="H40" s="439">
        <f t="shared" si="1"/>
        <v>15180</v>
      </c>
      <c r="I40" s="439">
        <f t="shared" si="2"/>
        <v>17700.8</v>
      </c>
      <c r="J40" s="476">
        <v>10</v>
      </c>
      <c r="K40" s="439">
        <f t="shared" si="3"/>
        <v>2772.8800000000006</v>
      </c>
      <c r="L40" s="439">
        <f t="shared" si="4"/>
        <v>16698</v>
      </c>
      <c r="M40" s="471">
        <f t="shared" si="5"/>
        <v>19470.88</v>
      </c>
      <c r="N40" s="481">
        <v>0</v>
      </c>
      <c r="O40" s="456">
        <v>2.5208000000000001E-2</v>
      </c>
      <c r="P40" s="439">
        <f t="shared" si="6"/>
        <v>0</v>
      </c>
      <c r="Q40" s="465">
        <f t="shared" si="7"/>
        <v>0</v>
      </c>
      <c r="R40" s="485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</row>
    <row r="41" spans="1:40" ht="43.2" x14ac:dyDescent="0.3">
      <c r="A41" s="40">
        <v>233</v>
      </c>
      <c r="B41" s="449" t="s">
        <v>998</v>
      </c>
      <c r="C41" s="464">
        <v>0</v>
      </c>
      <c r="D41" s="36">
        <v>1600000</v>
      </c>
      <c r="E41" s="456">
        <v>0</v>
      </c>
      <c r="F41" s="456">
        <v>1.265E-2</v>
      </c>
      <c r="G41" s="439">
        <f t="shared" si="0"/>
        <v>0</v>
      </c>
      <c r="H41" s="439">
        <f t="shared" si="1"/>
        <v>20240</v>
      </c>
      <c r="I41" s="439">
        <f t="shared" si="2"/>
        <v>20240</v>
      </c>
      <c r="J41" s="476">
        <v>10</v>
      </c>
      <c r="K41" s="439">
        <f t="shared" si="3"/>
        <v>0</v>
      </c>
      <c r="L41" s="439">
        <f t="shared" si="4"/>
        <v>22264</v>
      </c>
      <c r="M41" s="471">
        <f t="shared" si="5"/>
        <v>22264</v>
      </c>
      <c r="N41" s="481">
        <v>0</v>
      </c>
      <c r="O41" s="456">
        <v>0</v>
      </c>
      <c r="P41" s="439">
        <f t="shared" si="6"/>
        <v>0</v>
      </c>
      <c r="Q41" s="465">
        <f t="shared" si="7"/>
        <v>0</v>
      </c>
      <c r="R41" s="485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</row>
    <row r="42" spans="1:40" ht="43.2" x14ac:dyDescent="0.3">
      <c r="A42" s="40">
        <v>234</v>
      </c>
      <c r="B42" s="449" t="s">
        <v>999</v>
      </c>
      <c r="C42" s="464">
        <v>40000</v>
      </c>
      <c r="D42" s="36">
        <v>10000</v>
      </c>
      <c r="E42" s="456">
        <v>1.397E-2</v>
      </c>
      <c r="F42" s="456">
        <v>1.2925000000000001E-2</v>
      </c>
      <c r="G42" s="439">
        <f t="shared" si="0"/>
        <v>558.79999999999995</v>
      </c>
      <c r="H42" s="439">
        <f t="shared" si="1"/>
        <v>129.25</v>
      </c>
      <c r="I42" s="439">
        <f t="shared" si="2"/>
        <v>688.05</v>
      </c>
      <c r="J42" s="476">
        <v>10</v>
      </c>
      <c r="K42" s="439">
        <f t="shared" si="3"/>
        <v>614.67999999999995</v>
      </c>
      <c r="L42" s="439">
        <f t="shared" si="4"/>
        <v>142.17500000000001</v>
      </c>
      <c r="M42" s="471">
        <f t="shared" si="5"/>
        <v>756.85500000000002</v>
      </c>
      <c r="N42" s="481">
        <v>0</v>
      </c>
      <c r="O42" s="456">
        <v>1.397E-2</v>
      </c>
      <c r="P42" s="439">
        <f t="shared" si="6"/>
        <v>0</v>
      </c>
      <c r="Q42" s="465">
        <f t="shared" si="7"/>
        <v>0</v>
      </c>
      <c r="R42" s="485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</row>
    <row r="43" spans="1:40" ht="43.2" x14ac:dyDescent="0.3">
      <c r="A43" s="40">
        <v>235</v>
      </c>
      <c r="B43" s="449" t="s">
        <v>1000</v>
      </c>
      <c r="C43" s="464">
        <v>0</v>
      </c>
      <c r="D43" s="36">
        <v>100000</v>
      </c>
      <c r="E43" s="456">
        <v>0</v>
      </c>
      <c r="F43" s="456">
        <v>6.6E-3</v>
      </c>
      <c r="G43" s="439">
        <f t="shared" si="0"/>
        <v>0</v>
      </c>
      <c r="H43" s="439">
        <f t="shared" si="1"/>
        <v>660</v>
      </c>
      <c r="I43" s="439">
        <f t="shared" si="2"/>
        <v>660</v>
      </c>
      <c r="J43" s="476">
        <v>10</v>
      </c>
      <c r="K43" s="439">
        <f t="shared" si="3"/>
        <v>0</v>
      </c>
      <c r="L43" s="439">
        <f t="shared" si="4"/>
        <v>726.00000000000011</v>
      </c>
      <c r="M43" s="471">
        <f t="shared" si="5"/>
        <v>726.00000000000011</v>
      </c>
      <c r="N43" s="481">
        <v>0</v>
      </c>
      <c r="O43" s="456">
        <v>0</v>
      </c>
      <c r="P43" s="439">
        <f t="shared" si="6"/>
        <v>0</v>
      </c>
      <c r="Q43" s="465">
        <f t="shared" si="7"/>
        <v>0</v>
      </c>
      <c r="R43" s="485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</row>
    <row r="44" spans="1:40" ht="28.8" x14ac:dyDescent="0.3">
      <c r="A44" s="40">
        <v>236</v>
      </c>
      <c r="B44" s="449" t="s">
        <v>1001</v>
      </c>
      <c r="C44" s="464">
        <v>287500</v>
      </c>
      <c r="D44" s="36">
        <v>0</v>
      </c>
      <c r="E44" s="456">
        <v>6.5120000000000004E-3</v>
      </c>
      <c r="F44" s="456">
        <v>0</v>
      </c>
      <c r="G44" s="439">
        <f t="shared" si="0"/>
        <v>1872.2</v>
      </c>
      <c r="H44" s="439">
        <f t="shared" si="1"/>
        <v>0</v>
      </c>
      <c r="I44" s="439">
        <f t="shared" si="2"/>
        <v>1872.2</v>
      </c>
      <c r="J44" s="476">
        <v>10</v>
      </c>
      <c r="K44" s="439">
        <f t="shared" si="3"/>
        <v>2059.42</v>
      </c>
      <c r="L44" s="439">
        <f t="shared" si="4"/>
        <v>0</v>
      </c>
      <c r="M44" s="471">
        <f t="shared" si="5"/>
        <v>2059.42</v>
      </c>
      <c r="N44" s="481">
        <v>1112500</v>
      </c>
      <c r="O44" s="456">
        <v>6.5120000000000004E-3</v>
      </c>
      <c r="P44" s="439">
        <f t="shared" si="6"/>
        <v>7244.6</v>
      </c>
      <c r="Q44" s="465">
        <f t="shared" si="7"/>
        <v>7969.0600000000013</v>
      </c>
      <c r="R44" s="485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</row>
    <row r="45" spans="1:40" ht="28.8" x14ac:dyDescent="0.3">
      <c r="A45" s="40">
        <v>237</v>
      </c>
      <c r="B45" s="449" t="s">
        <v>1002</v>
      </c>
      <c r="C45" s="464">
        <v>40000</v>
      </c>
      <c r="D45" s="36">
        <v>620000</v>
      </c>
      <c r="E45" s="456">
        <v>1.8974999999999999E-2</v>
      </c>
      <c r="F45" s="456">
        <v>1.9304999999999999E-2</v>
      </c>
      <c r="G45" s="439">
        <f t="shared" si="0"/>
        <v>759</v>
      </c>
      <c r="H45" s="439">
        <f t="shared" si="1"/>
        <v>11969.1</v>
      </c>
      <c r="I45" s="439">
        <f t="shared" si="2"/>
        <v>12728.1</v>
      </c>
      <c r="J45" s="476">
        <v>10</v>
      </c>
      <c r="K45" s="439">
        <f t="shared" si="3"/>
        <v>834.90000000000009</v>
      </c>
      <c r="L45" s="439">
        <f t="shared" si="4"/>
        <v>13166.010000000002</v>
      </c>
      <c r="M45" s="471">
        <f t="shared" si="5"/>
        <v>14000.910000000002</v>
      </c>
      <c r="N45" s="481">
        <v>0</v>
      </c>
      <c r="O45" s="456">
        <v>1.8974999999999999E-2</v>
      </c>
      <c r="P45" s="439">
        <f t="shared" si="6"/>
        <v>0</v>
      </c>
      <c r="Q45" s="465">
        <f t="shared" si="7"/>
        <v>0</v>
      </c>
      <c r="R45" s="485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</row>
    <row r="46" spans="1:40" ht="28.8" x14ac:dyDescent="0.3">
      <c r="A46" s="40">
        <v>238</v>
      </c>
      <c r="B46" s="449" t="s">
        <v>1003</v>
      </c>
      <c r="C46" s="464">
        <v>75000</v>
      </c>
      <c r="D46" s="36">
        <v>100000</v>
      </c>
      <c r="E46" s="456">
        <v>2.9238E-2</v>
      </c>
      <c r="F46" s="456">
        <v>3.078E-3</v>
      </c>
      <c r="G46" s="439">
        <f t="shared" si="0"/>
        <v>2192.85</v>
      </c>
      <c r="H46" s="439">
        <f t="shared" si="1"/>
        <v>307.8</v>
      </c>
      <c r="I46" s="439">
        <f t="shared" si="2"/>
        <v>2500.65</v>
      </c>
      <c r="J46" s="476">
        <v>10</v>
      </c>
      <c r="K46" s="439">
        <f t="shared" si="3"/>
        <v>2412.1350000000002</v>
      </c>
      <c r="L46" s="439">
        <f t="shared" si="4"/>
        <v>338.58000000000004</v>
      </c>
      <c r="M46" s="471">
        <f t="shared" si="5"/>
        <v>2750.7150000000001</v>
      </c>
      <c r="N46" s="481">
        <v>17500</v>
      </c>
      <c r="O46" s="456">
        <v>2.9238E-2</v>
      </c>
      <c r="P46" s="439">
        <f t="shared" si="6"/>
        <v>511.66500000000002</v>
      </c>
      <c r="Q46" s="465">
        <f t="shared" si="7"/>
        <v>562.83150000000012</v>
      </c>
      <c r="R46" s="485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</row>
    <row r="47" spans="1:40" ht="28.8" x14ac:dyDescent="0.3">
      <c r="A47" s="40">
        <v>239</v>
      </c>
      <c r="B47" s="449" t="s">
        <v>1004</v>
      </c>
      <c r="C47" s="464">
        <v>2500000</v>
      </c>
      <c r="D47" s="36">
        <v>1500000</v>
      </c>
      <c r="E47" s="456">
        <v>3.3E-3</v>
      </c>
      <c r="F47" s="456">
        <v>3.5639999999999999E-3</v>
      </c>
      <c r="G47" s="439">
        <f t="shared" si="0"/>
        <v>8250</v>
      </c>
      <c r="H47" s="439">
        <f t="shared" si="1"/>
        <v>5346</v>
      </c>
      <c r="I47" s="439">
        <f t="shared" si="2"/>
        <v>13596</v>
      </c>
      <c r="J47" s="476">
        <v>10</v>
      </c>
      <c r="K47" s="439">
        <f t="shared" si="3"/>
        <v>9075</v>
      </c>
      <c r="L47" s="439">
        <f t="shared" si="4"/>
        <v>5880.6</v>
      </c>
      <c r="M47" s="471">
        <f t="shared" si="5"/>
        <v>14955.6</v>
      </c>
      <c r="N47" s="481">
        <v>750000</v>
      </c>
      <c r="O47" s="456">
        <v>3.3E-3</v>
      </c>
      <c r="P47" s="439">
        <f t="shared" si="6"/>
        <v>2475</v>
      </c>
      <c r="Q47" s="465">
        <f t="shared" si="7"/>
        <v>2722.5</v>
      </c>
      <c r="R47" s="485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</row>
    <row r="48" spans="1:40" ht="43.2" x14ac:dyDescent="0.3">
      <c r="A48" s="40">
        <v>240</v>
      </c>
      <c r="B48" s="449" t="s">
        <v>1005</v>
      </c>
      <c r="C48" s="464">
        <v>0</v>
      </c>
      <c r="D48" s="36">
        <v>660000</v>
      </c>
      <c r="E48" s="456">
        <v>0</v>
      </c>
      <c r="F48" s="456">
        <v>2.5520000000000001E-2</v>
      </c>
      <c r="G48" s="439">
        <f t="shared" si="0"/>
        <v>0</v>
      </c>
      <c r="H48" s="439">
        <f t="shared" si="1"/>
        <v>16843.2</v>
      </c>
      <c r="I48" s="439">
        <f t="shared" si="2"/>
        <v>16843.2</v>
      </c>
      <c r="J48" s="476">
        <v>10</v>
      </c>
      <c r="K48" s="439">
        <f t="shared" si="3"/>
        <v>0</v>
      </c>
      <c r="L48" s="439">
        <f t="shared" si="4"/>
        <v>18527.520000000004</v>
      </c>
      <c r="M48" s="471">
        <f t="shared" si="5"/>
        <v>18527.520000000004</v>
      </c>
      <c r="N48" s="481">
        <v>0</v>
      </c>
      <c r="O48" s="456">
        <v>0</v>
      </c>
      <c r="P48" s="439">
        <f t="shared" si="6"/>
        <v>0</v>
      </c>
      <c r="Q48" s="465">
        <f t="shared" si="7"/>
        <v>0</v>
      </c>
      <c r="R48" s="485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</row>
    <row r="49" spans="1:40" ht="43.2" x14ac:dyDescent="0.3">
      <c r="A49" s="40">
        <v>241</v>
      </c>
      <c r="B49" s="449" t="s">
        <v>1006</v>
      </c>
      <c r="C49" s="464">
        <v>0</v>
      </c>
      <c r="D49" s="36">
        <v>400000</v>
      </c>
      <c r="E49" s="456">
        <v>0</v>
      </c>
      <c r="F49" s="456">
        <v>1.32E-2</v>
      </c>
      <c r="G49" s="439">
        <f t="shared" si="0"/>
        <v>0</v>
      </c>
      <c r="H49" s="439">
        <f t="shared" si="1"/>
        <v>5280</v>
      </c>
      <c r="I49" s="439">
        <f t="shared" si="2"/>
        <v>5280</v>
      </c>
      <c r="J49" s="476">
        <v>10</v>
      </c>
      <c r="K49" s="439">
        <f t="shared" si="3"/>
        <v>0</v>
      </c>
      <c r="L49" s="439">
        <f t="shared" si="4"/>
        <v>5808.0000000000009</v>
      </c>
      <c r="M49" s="471">
        <f t="shared" si="5"/>
        <v>5808.0000000000009</v>
      </c>
      <c r="N49" s="481">
        <v>0</v>
      </c>
      <c r="O49" s="456">
        <v>0</v>
      </c>
      <c r="P49" s="439">
        <f t="shared" si="6"/>
        <v>0</v>
      </c>
      <c r="Q49" s="465">
        <f t="shared" si="7"/>
        <v>0</v>
      </c>
      <c r="R49" s="485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</row>
    <row r="50" spans="1:40" ht="28.8" x14ac:dyDescent="0.3">
      <c r="A50" s="40">
        <v>242</v>
      </c>
      <c r="B50" s="449" t="s">
        <v>959</v>
      </c>
      <c r="C50" s="464">
        <v>35000</v>
      </c>
      <c r="D50" s="36">
        <v>0</v>
      </c>
      <c r="E50" s="456">
        <v>8.9980000000000008E-3</v>
      </c>
      <c r="F50" s="456">
        <v>0</v>
      </c>
      <c r="G50" s="439">
        <f t="shared" si="0"/>
        <v>314.93</v>
      </c>
      <c r="H50" s="439">
        <f t="shared" si="1"/>
        <v>0</v>
      </c>
      <c r="I50" s="439">
        <f t="shared" si="2"/>
        <v>314.93</v>
      </c>
      <c r="J50" s="476">
        <v>10</v>
      </c>
      <c r="K50" s="439">
        <f t="shared" si="3"/>
        <v>346.42300000000006</v>
      </c>
      <c r="L50" s="439">
        <f t="shared" si="4"/>
        <v>0</v>
      </c>
      <c r="M50" s="471">
        <f t="shared" si="5"/>
        <v>346.42300000000006</v>
      </c>
      <c r="N50" s="481">
        <v>0</v>
      </c>
      <c r="O50" s="456">
        <v>8.9980000000000008E-3</v>
      </c>
      <c r="P50" s="439">
        <f t="shared" si="6"/>
        <v>0</v>
      </c>
      <c r="Q50" s="465">
        <f t="shared" si="7"/>
        <v>0</v>
      </c>
      <c r="R50" s="485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</row>
    <row r="51" spans="1:40" ht="28.8" x14ac:dyDescent="0.3">
      <c r="A51" s="40">
        <v>243</v>
      </c>
      <c r="B51" s="461" t="s">
        <v>964</v>
      </c>
      <c r="C51" s="464">
        <v>21250</v>
      </c>
      <c r="D51" s="36">
        <v>1575000</v>
      </c>
      <c r="E51" s="456">
        <v>1.1616E-2</v>
      </c>
      <c r="F51" s="456">
        <v>1.1616E-2</v>
      </c>
      <c r="G51" s="439">
        <f t="shared" si="0"/>
        <v>246.84</v>
      </c>
      <c r="H51" s="439">
        <f t="shared" si="1"/>
        <v>18295.2</v>
      </c>
      <c r="I51" s="439">
        <f t="shared" si="2"/>
        <v>18542.04</v>
      </c>
      <c r="J51" s="476">
        <v>10</v>
      </c>
      <c r="K51" s="439">
        <f t="shared" si="3"/>
        <v>271.524</v>
      </c>
      <c r="L51" s="439">
        <f t="shared" si="4"/>
        <v>20124.72</v>
      </c>
      <c r="M51" s="471">
        <f t="shared" si="5"/>
        <v>20396.244000000002</v>
      </c>
      <c r="N51" s="481">
        <v>825000</v>
      </c>
      <c r="O51" s="456">
        <v>1.1616E-2</v>
      </c>
      <c r="P51" s="439">
        <f t="shared" si="6"/>
        <v>9583.1999999999989</v>
      </c>
      <c r="Q51" s="465">
        <f t="shared" si="7"/>
        <v>10541.52</v>
      </c>
      <c r="R51" s="485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</row>
    <row r="52" spans="1:40" ht="28.8" x14ac:dyDescent="0.3">
      <c r="A52" s="40">
        <v>244</v>
      </c>
      <c r="B52" s="448" t="s">
        <v>965</v>
      </c>
      <c r="C52" s="464">
        <v>16560</v>
      </c>
      <c r="D52" s="36">
        <v>0</v>
      </c>
      <c r="E52" s="456">
        <v>9.4600000000000004E-2</v>
      </c>
      <c r="F52" s="456">
        <v>0</v>
      </c>
      <c r="G52" s="439">
        <f t="shared" si="0"/>
        <v>1566.576</v>
      </c>
      <c r="H52" s="439">
        <f t="shared" si="1"/>
        <v>0</v>
      </c>
      <c r="I52" s="439">
        <f t="shared" si="2"/>
        <v>1566.576</v>
      </c>
      <c r="J52" s="476">
        <v>10</v>
      </c>
      <c r="K52" s="439">
        <f t="shared" si="3"/>
        <v>1723.2336000000003</v>
      </c>
      <c r="L52" s="439">
        <f t="shared" si="4"/>
        <v>0</v>
      </c>
      <c r="M52" s="471">
        <f t="shared" si="5"/>
        <v>1723.2336000000003</v>
      </c>
      <c r="N52" s="481">
        <v>0</v>
      </c>
      <c r="O52" s="456">
        <v>9.4600000000000004E-2</v>
      </c>
      <c r="P52" s="439">
        <f t="shared" si="6"/>
        <v>0</v>
      </c>
      <c r="Q52" s="465">
        <f t="shared" si="7"/>
        <v>0</v>
      </c>
      <c r="R52" s="485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</row>
    <row r="53" spans="1:40" x14ac:dyDescent="0.3">
      <c r="A53" s="40">
        <v>245</v>
      </c>
      <c r="B53" s="449" t="s">
        <v>1007</v>
      </c>
      <c r="C53" s="464">
        <v>30000</v>
      </c>
      <c r="D53" s="36">
        <v>0</v>
      </c>
      <c r="E53" s="456">
        <v>0.2046</v>
      </c>
      <c r="F53" s="456">
        <v>0</v>
      </c>
      <c r="G53" s="439">
        <f t="shared" si="0"/>
        <v>6138</v>
      </c>
      <c r="H53" s="439">
        <f t="shared" si="1"/>
        <v>0</v>
      </c>
      <c r="I53" s="439">
        <f t="shared" si="2"/>
        <v>6138</v>
      </c>
      <c r="J53" s="476">
        <v>10</v>
      </c>
      <c r="K53" s="439">
        <f t="shared" si="3"/>
        <v>6751.8</v>
      </c>
      <c r="L53" s="439">
        <f t="shared" si="4"/>
        <v>0</v>
      </c>
      <c r="M53" s="471">
        <f t="shared" si="5"/>
        <v>6751.8</v>
      </c>
      <c r="N53" s="481">
        <v>0</v>
      </c>
      <c r="O53" s="456">
        <v>0.2046</v>
      </c>
      <c r="P53" s="439">
        <f t="shared" si="6"/>
        <v>0</v>
      </c>
      <c r="Q53" s="465">
        <f t="shared" si="7"/>
        <v>0</v>
      </c>
      <c r="R53" s="485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</row>
    <row r="54" spans="1:40" x14ac:dyDescent="0.3">
      <c r="A54" s="40">
        <v>246</v>
      </c>
      <c r="B54" s="449" t="s">
        <v>1008</v>
      </c>
      <c r="C54" s="464">
        <v>15000</v>
      </c>
      <c r="D54" s="36">
        <v>60</v>
      </c>
      <c r="E54" s="456">
        <v>4.5832999999999999E-2</v>
      </c>
      <c r="F54" s="456">
        <v>4.5832999999999999E-2</v>
      </c>
      <c r="G54" s="439">
        <f t="shared" ref="G54:G75" si="8">C54*E54</f>
        <v>687.495</v>
      </c>
      <c r="H54" s="439">
        <f t="shared" ref="H54:H75" si="9">D54*F54</f>
        <v>2.7499799999999999</v>
      </c>
      <c r="I54" s="439">
        <f t="shared" ref="I54:I75" si="10">SUM(G54:H54)</f>
        <v>690.24498000000006</v>
      </c>
      <c r="J54" s="476">
        <v>10</v>
      </c>
      <c r="K54" s="439">
        <f t="shared" ref="K54:K75" si="11">G54*(1+(J54/100))</f>
        <v>756.24450000000002</v>
      </c>
      <c r="L54" s="439">
        <f t="shared" ref="L54:L75" si="12">H54*(1+(J54/100))</f>
        <v>3.0249779999999999</v>
      </c>
      <c r="M54" s="471">
        <f t="shared" ref="M54:M75" si="13">SUM(K54:L54)</f>
        <v>759.26947800000005</v>
      </c>
      <c r="N54" s="481">
        <v>12000</v>
      </c>
      <c r="O54" s="456">
        <v>4.5832999999999999E-2</v>
      </c>
      <c r="P54" s="439">
        <f t="shared" ref="P54:P75" si="14">N54*O54</f>
        <v>549.99599999999998</v>
      </c>
      <c r="Q54" s="465">
        <f t="shared" ref="Q54:Q75" si="15">P54*(1+(J54/100))</f>
        <v>604.99560000000008</v>
      </c>
      <c r="R54" s="485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</row>
    <row r="55" spans="1:40" x14ac:dyDescent="0.3">
      <c r="A55" s="40">
        <v>247</v>
      </c>
      <c r="B55" s="449" t="s">
        <v>1009</v>
      </c>
      <c r="C55" s="464">
        <v>0</v>
      </c>
      <c r="D55" s="36">
        <v>1000</v>
      </c>
      <c r="E55" s="456">
        <v>0</v>
      </c>
      <c r="F55" s="456">
        <v>0.24706</v>
      </c>
      <c r="G55" s="439">
        <f t="shared" si="8"/>
        <v>0</v>
      </c>
      <c r="H55" s="439">
        <f t="shared" si="9"/>
        <v>247.06</v>
      </c>
      <c r="I55" s="439">
        <f t="shared" si="10"/>
        <v>247.06</v>
      </c>
      <c r="J55" s="476">
        <v>10</v>
      </c>
      <c r="K55" s="439">
        <f t="shared" si="11"/>
        <v>0</v>
      </c>
      <c r="L55" s="439">
        <f t="shared" si="12"/>
        <v>271.76600000000002</v>
      </c>
      <c r="M55" s="471">
        <f t="shared" si="13"/>
        <v>271.76600000000002</v>
      </c>
      <c r="N55" s="481">
        <v>7500</v>
      </c>
      <c r="O55" s="456">
        <v>0</v>
      </c>
      <c r="P55" s="439">
        <f t="shared" si="14"/>
        <v>0</v>
      </c>
      <c r="Q55" s="465">
        <f t="shared" si="15"/>
        <v>0</v>
      </c>
      <c r="R55" s="485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</row>
    <row r="56" spans="1:40" x14ac:dyDescent="0.3">
      <c r="A56" s="40">
        <v>248</v>
      </c>
      <c r="B56" s="449" t="s">
        <v>1010</v>
      </c>
      <c r="C56" s="464">
        <v>2500</v>
      </c>
      <c r="D56" s="36">
        <v>0</v>
      </c>
      <c r="E56" s="456">
        <v>0.57199999999999995</v>
      </c>
      <c r="F56" s="456">
        <v>0</v>
      </c>
      <c r="G56" s="439">
        <f t="shared" si="8"/>
        <v>1429.9999999999998</v>
      </c>
      <c r="H56" s="439">
        <f t="shared" si="9"/>
        <v>0</v>
      </c>
      <c r="I56" s="439">
        <f t="shared" si="10"/>
        <v>1429.9999999999998</v>
      </c>
      <c r="J56" s="476">
        <v>10</v>
      </c>
      <c r="K56" s="439">
        <f t="shared" si="11"/>
        <v>1572.9999999999998</v>
      </c>
      <c r="L56" s="439">
        <f t="shared" si="12"/>
        <v>0</v>
      </c>
      <c r="M56" s="471">
        <f t="shared" si="13"/>
        <v>1572.9999999999998</v>
      </c>
      <c r="N56" s="481">
        <v>0</v>
      </c>
      <c r="O56" s="456">
        <v>0.57199999999999995</v>
      </c>
      <c r="P56" s="439">
        <f t="shared" si="14"/>
        <v>0</v>
      </c>
      <c r="Q56" s="465">
        <f t="shared" si="15"/>
        <v>0</v>
      </c>
      <c r="R56" s="485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</row>
    <row r="57" spans="1:40" ht="28.8" x14ac:dyDescent="0.3">
      <c r="A57" s="40">
        <v>249</v>
      </c>
      <c r="B57" s="449" t="s">
        <v>1011</v>
      </c>
      <c r="C57" s="464">
        <v>0</v>
      </c>
      <c r="D57" s="36">
        <v>20000</v>
      </c>
      <c r="E57" s="456">
        <v>0</v>
      </c>
      <c r="F57" s="456">
        <v>0.22104499999999999</v>
      </c>
      <c r="G57" s="439">
        <f t="shared" si="8"/>
        <v>0</v>
      </c>
      <c r="H57" s="439">
        <f t="shared" si="9"/>
        <v>4420.8999999999996</v>
      </c>
      <c r="I57" s="439">
        <f t="shared" si="10"/>
        <v>4420.8999999999996</v>
      </c>
      <c r="J57" s="476">
        <v>10</v>
      </c>
      <c r="K57" s="439">
        <f t="shared" si="11"/>
        <v>0</v>
      </c>
      <c r="L57" s="439">
        <f t="shared" si="12"/>
        <v>4862.99</v>
      </c>
      <c r="M57" s="471">
        <f t="shared" si="13"/>
        <v>4862.99</v>
      </c>
      <c r="N57" s="481">
        <v>0</v>
      </c>
      <c r="O57" s="456">
        <v>0</v>
      </c>
      <c r="P57" s="439">
        <f t="shared" si="14"/>
        <v>0</v>
      </c>
      <c r="Q57" s="465">
        <f t="shared" si="15"/>
        <v>0</v>
      </c>
      <c r="R57" s="485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</row>
    <row r="58" spans="1:40" ht="28.8" x14ac:dyDescent="0.3">
      <c r="A58" s="40">
        <v>250</v>
      </c>
      <c r="B58" s="449" t="s">
        <v>1012</v>
      </c>
      <c r="C58" s="464">
        <v>0</v>
      </c>
      <c r="D58" s="36">
        <v>20000</v>
      </c>
      <c r="E58" s="456">
        <v>0</v>
      </c>
      <c r="F58" s="456">
        <v>0.73100500000000002</v>
      </c>
      <c r="G58" s="439">
        <f t="shared" si="8"/>
        <v>0</v>
      </c>
      <c r="H58" s="439">
        <f t="shared" si="9"/>
        <v>14620.1</v>
      </c>
      <c r="I58" s="439">
        <f t="shared" si="10"/>
        <v>14620.1</v>
      </c>
      <c r="J58" s="476">
        <v>10</v>
      </c>
      <c r="K58" s="439">
        <f t="shared" si="11"/>
        <v>0</v>
      </c>
      <c r="L58" s="439">
        <f t="shared" si="12"/>
        <v>16082.110000000002</v>
      </c>
      <c r="M58" s="471">
        <f t="shared" si="13"/>
        <v>16082.110000000002</v>
      </c>
      <c r="N58" s="481">
        <v>0</v>
      </c>
      <c r="O58" s="456">
        <v>0</v>
      </c>
      <c r="P58" s="439">
        <f t="shared" si="14"/>
        <v>0</v>
      </c>
      <c r="Q58" s="465">
        <f t="shared" si="15"/>
        <v>0</v>
      </c>
      <c r="R58" s="485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</row>
    <row r="59" spans="1:40" x14ac:dyDescent="0.3">
      <c r="A59" s="40">
        <v>251</v>
      </c>
      <c r="B59" s="449" t="s">
        <v>1013</v>
      </c>
      <c r="C59" s="464">
        <v>600000</v>
      </c>
      <c r="D59" s="36">
        <v>0</v>
      </c>
      <c r="E59" s="456">
        <v>6.0499999999999998E-3</v>
      </c>
      <c r="F59" s="456">
        <v>0</v>
      </c>
      <c r="G59" s="439">
        <f t="shared" si="8"/>
        <v>3630</v>
      </c>
      <c r="H59" s="439">
        <f t="shared" si="9"/>
        <v>0</v>
      </c>
      <c r="I59" s="439">
        <f t="shared" si="10"/>
        <v>3630</v>
      </c>
      <c r="J59" s="476">
        <v>10</v>
      </c>
      <c r="K59" s="439">
        <f t="shared" si="11"/>
        <v>3993.0000000000005</v>
      </c>
      <c r="L59" s="439">
        <f t="shared" si="12"/>
        <v>0</v>
      </c>
      <c r="M59" s="471">
        <f t="shared" si="13"/>
        <v>3993.0000000000005</v>
      </c>
      <c r="N59" s="481">
        <v>2000</v>
      </c>
      <c r="O59" s="456">
        <v>6.0499999999999998E-3</v>
      </c>
      <c r="P59" s="439">
        <f t="shared" si="14"/>
        <v>12.1</v>
      </c>
      <c r="Q59" s="465">
        <f t="shared" si="15"/>
        <v>13.31</v>
      </c>
      <c r="R59" s="485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</row>
    <row r="60" spans="1:40" ht="28.8" x14ac:dyDescent="0.3">
      <c r="A60" s="40">
        <v>252</v>
      </c>
      <c r="B60" s="449" t="s">
        <v>1014</v>
      </c>
      <c r="C60" s="464">
        <v>110000</v>
      </c>
      <c r="D60" s="36">
        <v>2200000</v>
      </c>
      <c r="E60" s="456">
        <v>6.4999999999999997E-3</v>
      </c>
      <c r="F60" s="456">
        <v>6.4999999999999997E-3</v>
      </c>
      <c r="G60" s="439">
        <f t="shared" si="8"/>
        <v>715</v>
      </c>
      <c r="H60" s="439">
        <f t="shared" si="9"/>
        <v>14300</v>
      </c>
      <c r="I60" s="439">
        <f t="shared" si="10"/>
        <v>15015</v>
      </c>
      <c r="J60" s="476">
        <v>10</v>
      </c>
      <c r="K60" s="439">
        <f t="shared" si="11"/>
        <v>786.50000000000011</v>
      </c>
      <c r="L60" s="439">
        <f t="shared" si="12"/>
        <v>15730.000000000002</v>
      </c>
      <c r="M60" s="471">
        <f t="shared" si="13"/>
        <v>16516.500000000004</v>
      </c>
      <c r="N60" s="481">
        <v>0</v>
      </c>
      <c r="O60" s="456">
        <v>6.4999999999999997E-3</v>
      </c>
      <c r="P60" s="439">
        <f t="shared" si="14"/>
        <v>0</v>
      </c>
      <c r="Q60" s="465">
        <f t="shared" si="15"/>
        <v>0</v>
      </c>
      <c r="R60" s="485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</row>
    <row r="61" spans="1:40" ht="28.8" x14ac:dyDescent="0.3">
      <c r="A61" s="40">
        <v>253</v>
      </c>
      <c r="B61" s="449" t="s">
        <v>1015</v>
      </c>
      <c r="C61" s="464">
        <v>20000</v>
      </c>
      <c r="D61" s="36">
        <v>1200000</v>
      </c>
      <c r="E61" s="456">
        <v>4.62E-3</v>
      </c>
      <c r="F61" s="456">
        <v>7.0400000000000003E-3</v>
      </c>
      <c r="G61" s="439">
        <f t="shared" si="8"/>
        <v>92.4</v>
      </c>
      <c r="H61" s="439">
        <f t="shared" si="9"/>
        <v>8448</v>
      </c>
      <c r="I61" s="439">
        <f t="shared" si="10"/>
        <v>8540.4</v>
      </c>
      <c r="J61" s="476">
        <v>10</v>
      </c>
      <c r="K61" s="439">
        <f t="shared" si="11"/>
        <v>101.64000000000001</v>
      </c>
      <c r="L61" s="439">
        <f t="shared" si="12"/>
        <v>9292.8000000000011</v>
      </c>
      <c r="M61" s="471">
        <f t="shared" si="13"/>
        <v>9394.44</v>
      </c>
      <c r="N61" s="481">
        <v>0</v>
      </c>
      <c r="O61" s="456">
        <v>4.62E-3</v>
      </c>
      <c r="P61" s="439">
        <f t="shared" si="14"/>
        <v>0</v>
      </c>
      <c r="Q61" s="465">
        <f t="shared" si="15"/>
        <v>0</v>
      </c>
      <c r="R61" s="485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</row>
    <row r="62" spans="1:40" s="512" customFormat="1" ht="28.8" x14ac:dyDescent="0.3">
      <c r="A62" s="500">
        <v>254</v>
      </c>
      <c r="B62" s="501" t="s">
        <v>1069</v>
      </c>
      <c r="C62" s="502">
        <v>100000</v>
      </c>
      <c r="D62" s="503">
        <v>400000</v>
      </c>
      <c r="E62" s="504">
        <v>3.4650000000000002E-3</v>
      </c>
      <c r="F62" s="504">
        <v>3.4650000000000002E-3</v>
      </c>
      <c r="G62" s="505">
        <f t="shared" si="8"/>
        <v>346.5</v>
      </c>
      <c r="H62" s="505">
        <f t="shared" si="9"/>
        <v>1386</v>
      </c>
      <c r="I62" s="505">
        <f t="shared" si="10"/>
        <v>1732.5</v>
      </c>
      <c r="J62" s="506">
        <v>10</v>
      </c>
      <c r="K62" s="505">
        <f t="shared" si="11"/>
        <v>381.15000000000003</v>
      </c>
      <c r="L62" s="505">
        <f t="shared" si="12"/>
        <v>1524.6000000000001</v>
      </c>
      <c r="M62" s="507">
        <f t="shared" si="13"/>
        <v>1905.7500000000002</v>
      </c>
      <c r="N62" s="508">
        <v>200000</v>
      </c>
      <c r="O62" s="504">
        <v>3.4650000000000002E-3</v>
      </c>
      <c r="P62" s="505">
        <f t="shared" si="14"/>
        <v>693</v>
      </c>
      <c r="Q62" s="509">
        <f t="shared" si="15"/>
        <v>762.30000000000007</v>
      </c>
      <c r="R62" s="510"/>
      <c r="S62" s="511"/>
      <c r="T62" s="511"/>
      <c r="U62" s="511"/>
      <c r="V62" s="511"/>
      <c r="W62" s="511"/>
      <c r="X62" s="511"/>
      <c r="Y62" s="511"/>
      <c r="Z62" s="511"/>
      <c r="AA62" s="511"/>
      <c r="AB62" s="511"/>
      <c r="AC62" s="511"/>
      <c r="AD62" s="511"/>
      <c r="AE62" s="511"/>
      <c r="AF62" s="511"/>
      <c r="AG62" s="511"/>
      <c r="AH62" s="511"/>
      <c r="AI62" s="511"/>
      <c r="AJ62" s="511"/>
      <c r="AK62" s="511"/>
      <c r="AL62" s="511"/>
      <c r="AM62" s="511"/>
      <c r="AN62" s="511"/>
    </row>
    <row r="63" spans="1:40" ht="28.8" x14ac:dyDescent="0.3">
      <c r="A63" s="40">
        <v>255</v>
      </c>
      <c r="B63" s="449" t="s">
        <v>1016</v>
      </c>
      <c r="C63" s="464">
        <v>20000</v>
      </c>
      <c r="D63" s="36">
        <v>20000</v>
      </c>
      <c r="E63" s="456">
        <v>1.5344999999999999E-2</v>
      </c>
      <c r="F63" s="456">
        <v>1.5344999999999999E-2</v>
      </c>
      <c r="G63" s="439">
        <f t="shared" si="8"/>
        <v>306.89999999999998</v>
      </c>
      <c r="H63" s="439">
        <f t="shared" si="9"/>
        <v>306.89999999999998</v>
      </c>
      <c r="I63" s="439">
        <f t="shared" si="10"/>
        <v>613.79999999999995</v>
      </c>
      <c r="J63" s="476">
        <v>10</v>
      </c>
      <c r="K63" s="439">
        <f t="shared" si="11"/>
        <v>337.59</v>
      </c>
      <c r="L63" s="439">
        <f t="shared" si="12"/>
        <v>337.59</v>
      </c>
      <c r="M63" s="471">
        <f t="shared" si="13"/>
        <v>675.18</v>
      </c>
      <c r="N63" s="481">
        <v>0</v>
      </c>
      <c r="O63" s="456">
        <v>1.5344999999999999E-2</v>
      </c>
      <c r="P63" s="439">
        <f t="shared" si="14"/>
        <v>0</v>
      </c>
      <c r="Q63" s="465">
        <f t="shared" si="15"/>
        <v>0</v>
      </c>
      <c r="R63" s="485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</row>
    <row r="64" spans="1:40" ht="28.8" x14ac:dyDescent="0.3">
      <c r="A64" s="40">
        <v>256</v>
      </c>
      <c r="B64" s="449" t="s">
        <v>1017</v>
      </c>
      <c r="C64" s="464">
        <v>100000</v>
      </c>
      <c r="D64" s="36">
        <v>0</v>
      </c>
      <c r="E64" s="456">
        <v>3.5173000000000003E-2</v>
      </c>
      <c r="F64" s="456">
        <v>0</v>
      </c>
      <c r="G64" s="439">
        <f t="shared" si="8"/>
        <v>3517.3</v>
      </c>
      <c r="H64" s="439">
        <f t="shared" si="9"/>
        <v>0</v>
      </c>
      <c r="I64" s="439">
        <f t="shared" si="10"/>
        <v>3517.3</v>
      </c>
      <c r="J64" s="476">
        <v>10</v>
      </c>
      <c r="K64" s="439">
        <f t="shared" si="11"/>
        <v>3869.0300000000007</v>
      </c>
      <c r="L64" s="439">
        <f t="shared" si="12"/>
        <v>0</v>
      </c>
      <c r="M64" s="471">
        <f t="shared" si="13"/>
        <v>3869.0300000000007</v>
      </c>
      <c r="N64" s="481">
        <v>10000</v>
      </c>
      <c r="O64" s="456">
        <v>3.5173000000000003E-2</v>
      </c>
      <c r="P64" s="439">
        <f t="shared" si="14"/>
        <v>351.73</v>
      </c>
      <c r="Q64" s="465">
        <f t="shared" si="15"/>
        <v>386.90300000000008</v>
      </c>
      <c r="R64" s="485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</row>
    <row r="65" spans="1:40" ht="28.8" x14ac:dyDescent="0.3">
      <c r="A65" s="40">
        <v>257</v>
      </c>
      <c r="B65" s="449" t="s">
        <v>1018</v>
      </c>
      <c r="C65" s="464">
        <v>10000</v>
      </c>
      <c r="D65" s="36">
        <v>100000</v>
      </c>
      <c r="E65" s="456">
        <v>0</v>
      </c>
      <c r="F65" s="456">
        <v>3.4485000000000002E-2</v>
      </c>
      <c r="G65" s="439">
        <f t="shared" si="8"/>
        <v>0</v>
      </c>
      <c r="H65" s="439">
        <f t="shared" si="9"/>
        <v>3448.5</v>
      </c>
      <c r="I65" s="439">
        <f t="shared" si="10"/>
        <v>3448.5</v>
      </c>
      <c r="J65" s="476">
        <v>10</v>
      </c>
      <c r="K65" s="439">
        <f t="shared" si="11"/>
        <v>0</v>
      </c>
      <c r="L65" s="439">
        <f t="shared" si="12"/>
        <v>3793.3500000000004</v>
      </c>
      <c r="M65" s="471">
        <f t="shared" si="13"/>
        <v>3793.3500000000004</v>
      </c>
      <c r="N65" s="481">
        <v>2000</v>
      </c>
      <c r="O65" s="456">
        <v>0</v>
      </c>
      <c r="P65" s="439">
        <f t="shared" si="14"/>
        <v>0</v>
      </c>
      <c r="Q65" s="465">
        <f t="shared" si="15"/>
        <v>0</v>
      </c>
      <c r="R65" s="485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</row>
    <row r="66" spans="1:40" ht="28.8" x14ac:dyDescent="0.3">
      <c r="A66" s="40">
        <v>258</v>
      </c>
      <c r="B66" s="449" t="s">
        <v>1019</v>
      </c>
      <c r="C66" s="464">
        <v>15000</v>
      </c>
      <c r="D66" s="36">
        <v>0</v>
      </c>
      <c r="E66" s="456">
        <v>0.16184699999999999</v>
      </c>
      <c r="F66" s="456">
        <v>0</v>
      </c>
      <c r="G66" s="439">
        <f t="shared" si="8"/>
        <v>2427.7049999999999</v>
      </c>
      <c r="H66" s="439">
        <f t="shared" si="9"/>
        <v>0</v>
      </c>
      <c r="I66" s="439">
        <f t="shared" si="10"/>
        <v>2427.7049999999999</v>
      </c>
      <c r="J66" s="476">
        <v>10</v>
      </c>
      <c r="K66" s="439">
        <f t="shared" si="11"/>
        <v>2670.4755</v>
      </c>
      <c r="L66" s="439">
        <f t="shared" si="12"/>
        <v>0</v>
      </c>
      <c r="M66" s="471">
        <f t="shared" si="13"/>
        <v>2670.4755</v>
      </c>
      <c r="N66" s="481">
        <v>3000</v>
      </c>
      <c r="O66" s="456">
        <v>0.16184699999999999</v>
      </c>
      <c r="P66" s="439">
        <f t="shared" si="14"/>
        <v>485.541</v>
      </c>
      <c r="Q66" s="465">
        <f t="shared" si="15"/>
        <v>534.0951</v>
      </c>
      <c r="R66" s="485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</row>
    <row r="67" spans="1:40" ht="28.8" x14ac:dyDescent="0.3">
      <c r="A67" s="40">
        <v>259</v>
      </c>
      <c r="B67" s="449" t="s">
        <v>1020</v>
      </c>
      <c r="C67" s="464">
        <v>250000</v>
      </c>
      <c r="D67" s="36">
        <v>0</v>
      </c>
      <c r="E67" s="456">
        <v>2.64E-2</v>
      </c>
      <c r="F67" s="456">
        <v>0</v>
      </c>
      <c r="G67" s="439">
        <f t="shared" si="8"/>
        <v>6600</v>
      </c>
      <c r="H67" s="439">
        <f t="shared" si="9"/>
        <v>0</v>
      </c>
      <c r="I67" s="439">
        <f t="shared" si="10"/>
        <v>6600</v>
      </c>
      <c r="J67" s="476">
        <v>10</v>
      </c>
      <c r="K67" s="439">
        <f t="shared" si="11"/>
        <v>7260.0000000000009</v>
      </c>
      <c r="L67" s="439">
        <f t="shared" si="12"/>
        <v>0</v>
      </c>
      <c r="M67" s="471">
        <f t="shared" si="13"/>
        <v>7260.0000000000009</v>
      </c>
      <c r="N67" s="481">
        <v>0</v>
      </c>
      <c r="O67" s="456">
        <v>2.64E-2</v>
      </c>
      <c r="P67" s="439">
        <f t="shared" si="14"/>
        <v>0</v>
      </c>
      <c r="Q67" s="465">
        <f t="shared" si="15"/>
        <v>0</v>
      </c>
      <c r="R67" s="485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</row>
    <row r="68" spans="1:40" ht="28.8" x14ac:dyDescent="0.3">
      <c r="A68" s="40">
        <v>260</v>
      </c>
      <c r="B68" s="449" t="s">
        <v>1021</v>
      </c>
      <c r="C68" s="464">
        <v>50000</v>
      </c>
      <c r="D68" s="36">
        <v>0</v>
      </c>
      <c r="E68" s="456">
        <v>1.056E-2</v>
      </c>
      <c r="F68" s="456">
        <v>0</v>
      </c>
      <c r="G68" s="439">
        <f t="shared" si="8"/>
        <v>528</v>
      </c>
      <c r="H68" s="439">
        <f t="shared" si="9"/>
        <v>0</v>
      </c>
      <c r="I68" s="439">
        <f t="shared" si="10"/>
        <v>528</v>
      </c>
      <c r="J68" s="476">
        <v>10</v>
      </c>
      <c r="K68" s="439">
        <f t="shared" si="11"/>
        <v>580.80000000000007</v>
      </c>
      <c r="L68" s="439">
        <f t="shared" si="12"/>
        <v>0</v>
      </c>
      <c r="M68" s="471">
        <f t="shared" si="13"/>
        <v>580.80000000000007</v>
      </c>
      <c r="N68" s="481">
        <v>0</v>
      </c>
      <c r="O68" s="456">
        <v>1.056E-2</v>
      </c>
      <c r="P68" s="439">
        <f t="shared" si="14"/>
        <v>0</v>
      </c>
      <c r="Q68" s="465">
        <f t="shared" si="15"/>
        <v>0</v>
      </c>
      <c r="R68" s="485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</row>
    <row r="69" spans="1:40" ht="28.8" x14ac:dyDescent="0.3">
      <c r="A69" s="40">
        <v>261</v>
      </c>
      <c r="B69" s="449" t="s">
        <v>1022</v>
      </c>
      <c r="C69" s="464">
        <v>50000</v>
      </c>
      <c r="D69" s="36">
        <v>0</v>
      </c>
      <c r="E69" s="456">
        <v>5.7200000000000003E-3</v>
      </c>
      <c r="F69" s="456">
        <v>0</v>
      </c>
      <c r="G69" s="439">
        <f t="shared" si="8"/>
        <v>286</v>
      </c>
      <c r="H69" s="439">
        <f t="shared" si="9"/>
        <v>0</v>
      </c>
      <c r="I69" s="439">
        <f t="shared" si="10"/>
        <v>286</v>
      </c>
      <c r="J69" s="476">
        <v>10</v>
      </c>
      <c r="K69" s="439">
        <f t="shared" si="11"/>
        <v>314.60000000000002</v>
      </c>
      <c r="L69" s="439">
        <f t="shared" si="12"/>
        <v>0</v>
      </c>
      <c r="M69" s="471">
        <f t="shared" si="13"/>
        <v>314.60000000000002</v>
      </c>
      <c r="N69" s="481">
        <v>0</v>
      </c>
      <c r="O69" s="456">
        <v>5.7200000000000003E-3</v>
      </c>
      <c r="P69" s="439">
        <f t="shared" si="14"/>
        <v>0</v>
      </c>
      <c r="Q69" s="465">
        <f t="shared" si="15"/>
        <v>0</v>
      </c>
      <c r="R69" s="485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</row>
    <row r="70" spans="1:40" ht="28.8" x14ac:dyDescent="0.3">
      <c r="A70" s="40">
        <v>262</v>
      </c>
      <c r="B70" s="449" t="s">
        <v>1023</v>
      </c>
      <c r="C70" s="464">
        <v>1000000</v>
      </c>
      <c r="D70" s="36">
        <v>1000000</v>
      </c>
      <c r="E70" s="456">
        <v>1.9140000000000001E-2</v>
      </c>
      <c r="F70" s="456">
        <v>1.9140000000000001E-2</v>
      </c>
      <c r="G70" s="439">
        <f t="shared" si="8"/>
        <v>19140</v>
      </c>
      <c r="H70" s="439">
        <f t="shared" si="9"/>
        <v>19140</v>
      </c>
      <c r="I70" s="439">
        <f t="shared" si="10"/>
        <v>38280</v>
      </c>
      <c r="J70" s="476">
        <v>10</v>
      </c>
      <c r="K70" s="439">
        <f t="shared" si="11"/>
        <v>21054</v>
      </c>
      <c r="L70" s="439">
        <f t="shared" si="12"/>
        <v>21054</v>
      </c>
      <c r="M70" s="471">
        <f t="shared" si="13"/>
        <v>42108</v>
      </c>
      <c r="N70" s="481">
        <v>0</v>
      </c>
      <c r="O70" s="456">
        <v>1.9140000000000001E-2</v>
      </c>
      <c r="P70" s="439">
        <f t="shared" si="14"/>
        <v>0</v>
      </c>
      <c r="Q70" s="465">
        <f t="shared" si="15"/>
        <v>0</v>
      </c>
      <c r="R70" s="485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</row>
    <row r="71" spans="1:40" ht="28.8" x14ac:dyDescent="0.3">
      <c r="A71" s="40">
        <v>263</v>
      </c>
      <c r="B71" s="449" t="s">
        <v>1024</v>
      </c>
      <c r="C71" s="464">
        <v>2500000</v>
      </c>
      <c r="D71" s="36">
        <v>1250000</v>
      </c>
      <c r="E71" s="456">
        <v>1.9800000000000002E-2</v>
      </c>
      <c r="F71" s="456">
        <v>1.9800000000000002E-2</v>
      </c>
      <c r="G71" s="439">
        <f t="shared" si="8"/>
        <v>49500.000000000007</v>
      </c>
      <c r="H71" s="439">
        <f t="shared" si="9"/>
        <v>24750.000000000004</v>
      </c>
      <c r="I71" s="439">
        <f t="shared" si="10"/>
        <v>74250.000000000015</v>
      </c>
      <c r="J71" s="476">
        <v>10</v>
      </c>
      <c r="K71" s="439">
        <f t="shared" si="11"/>
        <v>54450.000000000015</v>
      </c>
      <c r="L71" s="439">
        <f t="shared" si="12"/>
        <v>27225.000000000007</v>
      </c>
      <c r="M71" s="471">
        <f t="shared" si="13"/>
        <v>81675.000000000029</v>
      </c>
      <c r="N71" s="481">
        <v>0</v>
      </c>
      <c r="O71" s="456">
        <v>1.9800000000000002E-2</v>
      </c>
      <c r="P71" s="439">
        <f t="shared" si="14"/>
        <v>0</v>
      </c>
      <c r="Q71" s="465">
        <f t="shared" si="15"/>
        <v>0</v>
      </c>
      <c r="R71" s="485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</row>
    <row r="72" spans="1:40" ht="28.8" x14ac:dyDescent="0.3">
      <c r="A72" s="40">
        <v>264</v>
      </c>
      <c r="B72" s="449" t="s">
        <v>1025</v>
      </c>
      <c r="C72" s="464">
        <v>2500000</v>
      </c>
      <c r="D72" s="36">
        <v>1250000</v>
      </c>
      <c r="E72" s="456">
        <v>2.8160000000000001E-2</v>
      </c>
      <c r="F72" s="456">
        <v>2.0240000000000001E-2</v>
      </c>
      <c r="G72" s="439">
        <f t="shared" si="8"/>
        <v>70400</v>
      </c>
      <c r="H72" s="439">
        <f t="shared" si="9"/>
        <v>25300</v>
      </c>
      <c r="I72" s="439">
        <f t="shared" si="10"/>
        <v>95700</v>
      </c>
      <c r="J72" s="476">
        <v>10</v>
      </c>
      <c r="K72" s="439">
        <f t="shared" si="11"/>
        <v>77440</v>
      </c>
      <c r="L72" s="439">
        <f t="shared" si="12"/>
        <v>27830.000000000004</v>
      </c>
      <c r="M72" s="471">
        <f t="shared" si="13"/>
        <v>105270</v>
      </c>
      <c r="N72" s="481">
        <v>0</v>
      </c>
      <c r="O72" s="456">
        <v>2.8160000000000001E-2</v>
      </c>
      <c r="P72" s="439">
        <f t="shared" si="14"/>
        <v>0</v>
      </c>
      <c r="Q72" s="465">
        <f t="shared" si="15"/>
        <v>0</v>
      </c>
      <c r="R72" s="485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</row>
    <row r="73" spans="1:40" ht="28.8" x14ac:dyDescent="0.3">
      <c r="A73" s="40">
        <v>265</v>
      </c>
      <c r="B73" s="449" t="s">
        <v>1026</v>
      </c>
      <c r="C73" s="464">
        <v>150000</v>
      </c>
      <c r="D73" s="36">
        <v>250000</v>
      </c>
      <c r="E73" s="456">
        <v>3.7519999999999998E-2</v>
      </c>
      <c r="F73" s="456">
        <v>3.7519999999999998E-2</v>
      </c>
      <c r="G73" s="439">
        <f t="shared" si="8"/>
        <v>5628</v>
      </c>
      <c r="H73" s="439">
        <f t="shared" si="9"/>
        <v>9380</v>
      </c>
      <c r="I73" s="439">
        <f t="shared" si="10"/>
        <v>15008</v>
      </c>
      <c r="J73" s="476">
        <v>10</v>
      </c>
      <c r="K73" s="439">
        <f t="shared" si="11"/>
        <v>6190.8</v>
      </c>
      <c r="L73" s="439">
        <f t="shared" si="12"/>
        <v>10318</v>
      </c>
      <c r="M73" s="471">
        <f t="shared" si="13"/>
        <v>16508.8</v>
      </c>
      <c r="N73" s="481">
        <v>0</v>
      </c>
      <c r="O73" s="456">
        <v>3.7519999999999998E-2</v>
      </c>
      <c r="P73" s="439">
        <f t="shared" si="14"/>
        <v>0</v>
      </c>
      <c r="Q73" s="465">
        <f t="shared" si="15"/>
        <v>0</v>
      </c>
      <c r="R73" s="485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</row>
    <row r="74" spans="1:40" ht="28.8" x14ac:dyDescent="0.3">
      <c r="A74" s="40">
        <v>266</v>
      </c>
      <c r="B74" s="449" t="s">
        <v>1027</v>
      </c>
      <c r="C74" s="464">
        <v>0</v>
      </c>
      <c r="D74" s="36">
        <v>0</v>
      </c>
      <c r="E74" s="456">
        <v>0</v>
      </c>
      <c r="F74" s="456">
        <v>0</v>
      </c>
      <c r="G74" s="439">
        <f t="shared" si="8"/>
        <v>0</v>
      </c>
      <c r="H74" s="439">
        <f t="shared" si="9"/>
        <v>0</v>
      </c>
      <c r="I74" s="439">
        <f t="shared" si="10"/>
        <v>0</v>
      </c>
      <c r="J74" s="476">
        <v>10</v>
      </c>
      <c r="K74" s="439">
        <f t="shared" si="11"/>
        <v>0</v>
      </c>
      <c r="L74" s="439">
        <f t="shared" si="12"/>
        <v>0</v>
      </c>
      <c r="M74" s="471">
        <f t="shared" si="13"/>
        <v>0</v>
      </c>
      <c r="N74" s="481">
        <v>500000</v>
      </c>
      <c r="O74" s="456">
        <v>0</v>
      </c>
      <c r="P74" s="439">
        <f t="shared" si="14"/>
        <v>0</v>
      </c>
      <c r="Q74" s="465">
        <f t="shared" si="15"/>
        <v>0</v>
      </c>
      <c r="R74" s="485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</row>
    <row r="75" spans="1:40" ht="15" thickBot="1" x14ac:dyDescent="0.35">
      <c r="A75" s="40">
        <v>267</v>
      </c>
      <c r="B75" s="449" t="s">
        <v>1028</v>
      </c>
      <c r="C75" s="466">
        <v>0</v>
      </c>
      <c r="D75" s="127">
        <v>0</v>
      </c>
      <c r="E75" s="467">
        <v>0</v>
      </c>
      <c r="F75" s="467">
        <v>0</v>
      </c>
      <c r="G75" s="468">
        <f t="shared" si="8"/>
        <v>0</v>
      </c>
      <c r="H75" s="468">
        <f t="shared" si="9"/>
        <v>0</v>
      </c>
      <c r="I75" s="468">
        <f t="shared" si="10"/>
        <v>0</v>
      </c>
      <c r="J75" s="477">
        <v>10</v>
      </c>
      <c r="K75" s="468">
        <f t="shared" si="11"/>
        <v>0</v>
      </c>
      <c r="L75" s="468">
        <f t="shared" si="12"/>
        <v>0</v>
      </c>
      <c r="M75" s="472">
        <f t="shared" si="13"/>
        <v>0</v>
      </c>
      <c r="N75" s="482">
        <v>2500</v>
      </c>
      <c r="O75" s="467">
        <v>0</v>
      </c>
      <c r="P75" s="468">
        <f t="shared" si="14"/>
        <v>0</v>
      </c>
      <c r="Q75" s="469">
        <f t="shared" si="15"/>
        <v>0</v>
      </c>
      <c r="R75" s="485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</row>
    <row r="76" spans="1:40" s="445" customFormat="1" x14ac:dyDescent="0.3">
      <c r="A76" s="479"/>
      <c r="B76" s="480"/>
      <c r="C76" s="444"/>
      <c r="D76" s="444"/>
      <c r="E76" s="459"/>
      <c r="F76" s="459"/>
      <c r="G76" s="451">
        <f>SUM(G8:G75)</f>
        <v>275860.37699999998</v>
      </c>
      <c r="H76" s="451">
        <f t="shared" ref="H76:I76" si="16">SUM(H8:H75)</f>
        <v>539537.45998000004</v>
      </c>
      <c r="I76" s="451">
        <f t="shared" si="16"/>
        <v>815397.83697999991</v>
      </c>
      <c r="J76" s="444"/>
      <c r="K76" s="451">
        <f t="shared" ref="K76" si="17">SUM(K8:K75)</f>
        <v>303446.41469999996</v>
      </c>
      <c r="L76" s="451">
        <f t="shared" ref="L76" si="18">SUM(L8:L75)</f>
        <v>593491.20597800007</v>
      </c>
      <c r="M76" s="451">
        <f t="shared" ref="M76" si="19">SUM(M8:M75)</f>
        <v>896937.62067799992</v>
      </c>
      <c r="N76" s="444"/>
      <c r="O76" s="459"/>
      <c r="P76" s="451">
        <f t="shared" ref="P76:Q76" si="20">SUM(P8:P75)</f>
        <v>72896.196999999986</v>
      </c>
      <c r="Q76" s="451">
        <f t="shared" si="20"/>
        <v>80185.816700000025</v>
      </c>
    </row>
    <row r="77" spans="1:40" s="445" customFormat="1" x14ac:dyDescent="0.3">
      <c r="A77" s="450"/>
      <c r="B77" s="451"/>
      <c r="C77" s="444"/>
      <c r="D77" s="444"/>
      <c r="E77" s="457"/>
      <c r="F77" s="457"/>
      <c r="G77" s="451"/>
      <c r="H77" s="451"/>
      <c r="I77" s="451"/>
      <c r="J77" s="444"/>
      <c r="K77" s="451"/>
      <c r="L77" s="451"/>
      <c r="M77" s="451"/>
      <c r="N77" s="444"/>
      <c r="O77" s="457"/>
      <c r="P77" s="451"/>
      <c r="Q77" s="451"/>
    </row>
    <row r="78" spans="1:40" s="445" customFormat="1" x14ac:dyDescent="0.3">
      <c r="A78" s="450"/>
      <c r="B78" s="448" t="s">
        <v>975</v>
      </c>
      <c r="C78" s="444"/>
      <c r="D78" s="444"/>
      <c r="E78" s="457"/>
      <c r="F78" s="457"/>
      <c r="G78" s="451"/>
      <c r="H78" s="451"/>
      <c r="I78" s="451"/>
      <c r="J78" s="444"/>
      <c r="K78" s="451"/>
      <c r="L78" s="451"/>
      <c r="M78" s="451"/>
      <c r="N78" s="444"/>
      <c r="O78" s="457"/>
      <c r="P78" s="451"/>
      <c r="Q78" s="451"/>
    </row>
    <row r="79" spans="1:40" s="445" customFormat="1" ht="15" thickBot="1" x14ac:dyDescent="0.35">
      <c r="A79" s="450"/>
      <c r="B79" s="451"/>
      <c r="C79" s="444"/>
      <c r="D79" s="444"/>
      <c r="E79" s="457"/>
      <c r="F79" s="457"/>
      <c r="G79" s="451"/>
      <c r="H79" s="451"/>
      <c r="I79" s="451"/>
    </row>
    <row r="80" spans="1:40" ht="26.4" thickBot="1" x14ac:dyDescent="0.55000000000000004">
      <c r="C80" s="520" t="s">
        <v>1036</v>
      </c>
      <c r="D80" s="521"/>
      <c r="E80" s="521"/>
      <c r="F80" s="521"/>
      <c r="G80" s="522"/>
      <c r="H80" s="529" t="s">
        <v>1062</v>
      </c>
      <c r="I80" s="530"/>
      <c r="J80" s="530"/>
      <c r="K80" s="531"/>
      <c r="L80" s="529" t="s">
        <v>1063</v>
      </c>
      <c r="M80" s="530"/>
      <c r="N80" s="530"/>
      <c r="O80" s="531"/>
      <c r="P80" s="23"/>
    </row>
    <row r="81" spans="1:16" ht="47.4" thickBot="1" x14ac:dyDescent="0.35">
      <c r="A81" s="440" t="s">
        <v>16</v>
      </c>
      <c r="B81" s="441" t="s">
        <v>5</v>
      </c>
      <c r="C81" s="442" t="s">
        <v>963</v>
      </c>
      <c r="D81" s="437" t="s">
        <v>973</v>
      </c>
      <c r="E81" s="455" t="s">
        <v>967</v>
      </c>
      <c r="F81" s="455" t="s">
        <v>974</v>
      </c>
      <c r="G81" s="470" t="s">
        <v>971</v>
      </c>
      <c r="H81" s="486" t="s">
        <v>1064</v>
      </c>
      <c r="I81" s="486" t="s">
        <v>1065</v>
      </c>
      <c r="J81" s="487" t="s">
        <v>1043</v>
      </c>
      <c r="K81" s="488" t="s">
        <v>1066</v>
      </c>
      <c r="L81" s="489" t="s">
        <v>1064</v>
      </c>
      <c r="M81" s="486" t="s">
        <v>1065</v>
      </c>
      <c r="N81" s="490" t="s">
        <v>1043</v>
      </c>
      <c r="O81" s="488" t="s">
        <v>1066</v>
      </c>
      <c r="P81" s="23"/>
    </row>
    <row r="82" spans="1:16" x14ac:dyDescent="0.3">
      <c r="A82" s="40">
        <v>300</v>
      </c>
      <c r="B82" s="449" t="s">
        <v>26</v>
      </c>
      <c r="C82" s="436">
        <v>10890</v>
      </c>
      <c r="D82" s="438">
        <v>1.5454545454545456</v>
      </c>
      <c r="E82" s="439">
        <f>C82*D82</f>
        <v>16830.000000000004</v>
      </c>
      <c r="F82" s="478">
        <v>21</v>
      </c>
      <c r="G82" s="471">
        <f>E82*(1+(F82/100))</f>
        <v>20364.300000000003</v>
      </c>
      <c r="H82" s="491"/>
      <c r="I82" s="439"/>
      <c r="J82" s="492"/>
      <c r="K82" s="493"/>
      <c r="L82" s="494"/>
      <c r="M82" s="142"/>
      <c r="N82" s="142"/>
      <c r="O82" s="493"/>
      <c r="P82" s="23"/>
    </row>
    <row r="83" spans="1:16" ht="15" thickBot="1" x14ac:dyDescent="0.35">
      <c r="A83" s="40">
        <v>301</v>
      </c>
      <c r="B83" s="449" t="s">
        <v>27</v>
      </c>
      <c r="C83" s="436">
        <v>1290</v>
      </c>
      <c r="D83" s="438">
        <v>2.6280991735537191</v>
      </c>
      <c r="E83" s="439">
        <f>C83*D83</f>
        <v>3390.2479338842977</v>
      </c>
      <c r="F83" s="478">
        <v>21</v>
      </c>
      <c r="G83" s="471">
        <f>E83*(1+(F83/100))</f>
        <v>4102.2</v>
      </c>
      <c r="H83" s="495"/>
      <c r="I83" s="468"/>
      <c r="J83" s="496"/>
      <c r="K83" s="497"/>
      <c r="L83" s="498"/>
      <c r="M83" s="499"/>
      <c r="N83" s="499"/>
      <c r="O83" s="499"/>
      <c r="P83" s="23"/>
    </row>
    <row r="84" spans="1:16" x14ac:dyDescent="0.3">
      <c r="B84" s="447" t="s">
        <v>978</v>
      </c>
      <c r="C84" s="446"/>
      <c r="D84" s="36"/>
      <c r="E84" s="439">
        <f>SUM(E82:E83)</f>
        <v>20220.2479338843</v>
      </c>
      <c r="F84" s="458"/>
      <c r="G84" s="443">
        <f>SUM(G82:G83)</f>
        <v>24466.500000000004</v>
      </c>
      <c r="H84" s="23"/>
      <c r="I84" s="23"/>
      <c r="J84" s="23"/>
      <c r="N84" s="23"/>
      <c r="O84" s="23"/>
      <c r="P84" s="23"/>
    </row>
    <row r="85" spans="1:16" x14ac:dyDescent="0.3">
      <c r="N85" s="23"/>
      <c r="O85" s="23"/>
      <c r="P85" s="23"/>
    </row>
    <row r="88" spans="1:16" x14ac:dyDescent="0.3">
      <c r="B88" s="26" t="s">
        <v>1067</v>
      </c>
    </row>
  </sheetData>
  <autoFilter ref="A7:D52" xr:uid="{00000000-0009-0000-0000-000003000000}"/>
  <sortState xmlns:xlrd2="http://schemas.microsoft.com/office/spreadsheetml/2017/richdata2" ref="A9:G53">
    <sortCondition ref="A8"/>
  </sortState>
  <mergeCells count="5">
    <mergeCell ref="C80:G80"/>
    <mergeCell ref="N6:Q6"/>
    <mergeCell ref="C6:M6"/>
    <mergeCell ref="H80:K80"/>
    <mergeCell ref="L80:O80"/>
  </mergeCells>
  <conditionalFormatting sqref="C82:C83">
    <cfRule type="duplicateValues" dxfId="0" priority="2"/>
  </conditionalFormatting>
  <pageMargins left="0.19685039370078741" right="0.27559055118110237" top="0.3937007874015748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4</vt:i4>
      </vt:variant>
    </vt:vector>
  </HeadingPairs>
  <TitlesOfParts>
    <vt:vector size="4" baseType="lpstr">
      <vt:lpstr>Pla de necessitats</vt:lpstr>
      <vt:lpstr>revisió_descripcions_borr</vt:lpstr>
      <vt:lpstr>consums</vt:lpstr>
      <vt:lpstr>Pla de necessitats_def</vt:lpstr>
    </vt:vector>
  </TitlesOfParts>
  <Company>IcsGirona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ics</dc:creator>
  <cp:lastModifiedBy>Granja Sarrio, Maria Griselda</cp:lastModifiedBy>
  <cp:lastPrinted>2020-08-07T09:13:34Z</cp:lastPrinted>
  <dcterms:created xsi:type="dcterms:W3CDTF">2015-05-14T10:52:09Z</dcterms:created>
  <dcterms:modified xsi:type="dcterms:W3CDTF">2026-03-12T08:14:06Z</dcterms:modified>
</cp:coreProperties>
</file>